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10.12.38.114\Dzialy\Organizacyjny\Przetargi 2025\ZP-6-PN-2025 Materiały jednorazowe\"/>
    </mc:Choice>
  </mc:AlternateContent>
  <xr:revisionPtr revIDLastSave="0" documentId="13_ncr:1_{294C8FDE-5124-4065-B151-B881997AE6A1}" xr6:coauthVersionLast="47" xr6:coauthVersionMax="47" xr10:uidLastSave="{00000000-0000-0000-0000-000000000000}"/>
  <bookViews>
    <workbookView xWindow="-120" yWindow="-120" windowWidth="29040" windowHeight="15720" xr2:uid="{1CB10F3E-F8C5-43FC-8EA1-46DD3623DC8D}"/>
  </bookViews>
  <sheets>
    <sheet name="Sheet1" sheetId="1" r:id="rId1"/>
  </sheets>
  <calcPr calcId="191029"/>
</workbook>
</file>

<file path=xl/calcChain.xml><?xml version="1.0" encoding="utf-8"?>
<calcChain xmlns="http://schemas.openxmlformats.org/spreadsheetml/2006/main">
  <c r="H125" i="1" l="1"/>
  <c r="G125" i="1"/>
  <c r="G120" i="1"/>
  <c r="H35" i="1"/>
  <c r="G35" i="1"/>
  <c r="H120" i="1" l="1"/>
  <c r="G88" i="1"/>
  <c r="H102" i="1"/>
  <c r="H115" i="1"/>
  <c r="G74" i="1"/>
  <c r="H192" i="1"/>
  <c r="G19" i="1"/>
  <c r="H31" i="1"/>
  <c r="G115" i="1"/>
  <c r="G31" i="1"/>
  <c r="G192" i="1"/>
  <c r="G102" i="1"/>
  <c r="H88" i="1"/>
  <c r="H74" i="1"/>
  <c r="H19" i="1"/>
</calcChain>
</file>

<file path=xl/sharedStrings.xml><?xml version="1.0" encoding="utf-8"?>
<sst xmlns="http://schemas.openxmlformats.org/spreadsheetml/2006/main" count="486" uniqueCount="243">
  <si>
    <t>Część 1</t>
  </si>
  <si>
    <t>Lp.</t>
  </si>
  <si>
    <t>Przedmiot zamówienia</t>
  </si>
  <si>
    <t>J.m.</t>
  </si>
  <si>
    <t>Ilość</t>
  </si>
  <si>
    <t>Cena netto</t>
  </si>
  <si>
    <t>Cena brutto</t>
  </si>
  <si>
    <t>Wartość netto</t>
  </si>
  <si>
    <t>Wartość brutto</t>
  </si>
  <si>
    <t>Vat %</t>
  </si>
  <si>
    <t>Nazwa handlowa</t>
  </si>
  <si>
    <t>Producent</t>
  </si>
  <si>
    <t>Numer katalogowy / kod asortymentu</t>
  </si>
  <si>
    <t>Elastyczna siatka opatrunkowa przeznaczona do podtrzymywania w miejscach trudno dostępnych opatrunków na ciele w formie rękawa o dużej elastyczności, a także rozciągliwości - 1 m w stanie swobodnym 10 m w stanie rozciągniętym , dobrze dopasowuje się do kształtu ciała, po rozciągnięciu charakteryzuję się dużą siłą powracania do stanu spoczynku . Rękaw o składzie : 70 – 80 % przędzy poliamidowej teksturowanej oraz 20 – 30 % poliuretanowej przędzy elastomerowej.</t>
  </si>
  <si>
    <t>J.w. do opatrywania dłoni, palca</t>
  </si>
  <si>
    <t>op</t>
  </si>
  <si>
    <r>
      <rPr>
        <sz val="8"/>
        <color rgb="FF000000"/>
        <rFont val="Arial1"/>
        <charset val="238"/>
      </rPr>
      <t>J.w. do o</t>
    </r>
    <r>
      <rPr>
        <sz val="8"/>
        <color rgb="FF000000"/>
        <rFont val="Arial"/>
        <family val="2"/>
        <charset val="238"/>
      </rPr>
      <t>patrywania dłoni, stopy</t>
    </r>
  </si>
  <si>
    <r>
      <rPr>
        <sz val="8"/>
        <color rgb="FF000000"/>
        <rFont val="Arial1"/>
        <charset val="238"/>
      </rPr>
      <t>J.w. do o</t>
    </r>
    <r>
      <rPr>
        <sz val="8"/>
        <color rgb="FF000000"/>
        <rFont val="Arial"/>
        <family val="2"/>
        <charset val="238"/>
      </rPr>
      <t>patrywania głowa, ramię, podudzie, kolano</t>
    </r>
  </si>
  <si>
    <r>
      <rPr>
        <sz val="8"/>
        <color rgb="FF000000"/>
        <rFont val="Arial1"/>
        <charset val="238"/>
      </rPr>
      <t>J.w. do o</t>
    </r>
    <r>
      <rPr>
        <sz val="8"/>
        <color rgb="FF000000"/>
        <rFont val="Arial"/>
        <family val="2"/>
        <charset val="238"/>
      </rPr>
      <t>patrywania udo, głowa, biodra</t>
    </r>
  </si>
  <si>
    <r>
      <rPr>
        <sz val="8"/>
        <color rgb="FF000000"/>
        <rFont val="Arial1"/>
        <charset val="238"/>
      </rPr>
      <t>J.w. do o</t>
    </r>
    <r>
      <rPr>
        <sz val="8"/>
        <color rgb="FF000000"/>
        <rFont val="Arial"/>
        <family val="2"/>
        <charset val="238"/>
      </rPr>
      <t>patrywania biodra, brzuch</t>
    </r>
  </si>
  <si>
    <r>
      <rPr>
        <sz val="8"/>
        <color rgb="FF000000"/>
        <rFont val="Arial1"/>
        <charset val="238"/>
      </rPr>
      <t>J.w. do o</t>
    </r>
    <r>
      <rPr>
        <sz val="8"/>
        <color rgb="FF000000"/>
        <rFont val="Arial"/>
        <family val="2"/>
        <charset val="238"/>
      </rPr>
      <t>patrywania klatka piersiowa, brzuch</t>
    </r>
  </si>
  <si>
    <t>Jednorazowe mokre chusteczki do oczyszczania i pielęgnacji ciała osoby dorosłej bez użycia wody i dodatkowych produktów myjących. Wykonane z włókniny Spunlace 60 g/m2, rozmiar pojedynczej chusteczki 20x30 cm. W składzie zawierają substancję nawilżającą - glicerynę oraz aloes. Możliwość podgrzania w mikrofalówce. Laminowane opakowanie z folią zamykającą zamykającą, która chroni chusteczki przed wyschnięciem. 1 op. x 8 szt.</t>
  </si>
  <si>
    <t>Jednorazowe mokre rękawice do oczyszczania i pielęgnacji ciała osoby dorosłej bez użycia wody i dodatkowych produktów myjących. Wykonane z włókniny Spunlace 90 g/m2, rozmiar pojedynczej rękawicy 16x23 cm. W składzie zawierają substancję nawilżającą - glicerynę oraz aloes. Możliwość podgrzania w mikrofalówce. Laminowane opakowanie z folią zamykającą zamykającą, która chroni rękawice przed wyschnięciem. 1 op. x 8 szt.</t>
  </si>
  <si>
    <t>Część 2</t>
  </si>
  <si>
    <t>Vat
%</t>
  </si>
  <si>
    <t>Pieluchomajtki dla osób z problemami nietrzymania moczu i kału w stopniuśrednim i ciężkim. Dwa anatomicznie ukształtowane wkłady chłonne z pulpycelulozowej z superabsorbentem. Osłonki boczne wzdłuż wkładu chłonnegoskierowane na zewnątrz. Falbanki z przędzą elastyczną zapobiegającewyciekom w obszarze pachwinowym. Cztery przylepcorzepy do wielokrotnegomocowania. Dwa indykatory wilgotności tuszowy nadruk - rozmywający się podwpływem cieczy, klejowy - dwa żółte paski zmieniające barwę na zieloną podwpływem cieczy. Wyrób paroprzepuszczalny na całej powierzchni. Opakowanie30 szt.</t>
  </si>
  <si>
    <t>J.w. Obwód w pasie od 75 cm do 110 cm, minimalna chłonność (wg ISO 11948-1) -2100g</t>
  </si>
  <si>
    <t>J.w. Obwód w pasie od 100 cm do 150 cm, minimalna chłonność (wg ISO 11948-1) -2500g</t>
  </si>
  <si>
    <t>J.w. Obwód w pasie od 130 cm do 170cm, minimalna chłonność (wg ISO 11948-1) -2500g</t>
  </si>
  <si>
    <t>Podkład higieniczny wysokochłonny do stosowania jako dodatkowezabezpieczenie dla osób dotkniętych inkontynencją oraz podczas zabiegówpielęgnacyjnych, chroniący pościel, łóżko, wózek inwalidzki, fotel przedzabrudzeniem, zewnętrzna, spodnia warstwa wykonana z nieprzepuszczalnej,antypoślizgowej folii zapobiegającej przeciekaniu wilgoci i przemieszczaniusię podkładu, we wkładzie chłonnym znajduje się rozdrobniona pulpacelulozowa, dodatkowo pokryta bibułą, warstwę wierzchnią stanowi włóknina,jednorazowego użytku, niejałowy, rozmiar 60 cm x 90 cm, minimalny rozmiarwarstwy chłonnej 55cm ± 5cm x 80cm ± 5cm,  minimalna chłonność (wg ISO11948-1) - 2000g, opakowanie 30 szt.</t>
  </si>
  <si>
    <t>Wilgotne chusteczki pielęgnacyjne nie naruszające bariery ochronnej skóry dzięki pH 5,5 o wym. 200 x 300 mm , pakowane a’80 szt. Zawierają wyciąg z rumianku.</t>
  </si>
  <si>
    <r>
      <rPr>
        <sz val="8"/>
        <color theme="1"/>
        <rFont val="Liberation Sans"/>
        <charset val="238"/>
      </rPr>
      <t xml:space="preserve">Krem ochronny z tlenkiem cynku do ochrony skóry narażonej na odparzenia i odleżyny, ze składnikiem pochłaniającym zapach moczu. Pojemność 200ml. </t>
    </r>
    <r>
      <rPr>
        <sz val="8"/>
        <color rgb="FF000000"/>
        <rFont val="Liberation Sans"/>
        <charset val="238"/>
      </rPr>
      <t>Przebadana dermatologicznie, hypoarelgiczna.</t>
    </r>
  </si>
  <si>
    <t>Pianka myjąco-pielęgnująca do codziennej pielęgnacji skóry skłonnej dopodrażnień ze składnikiem pochłaniającym mocz, zawierająca biokomplekslniany – działa odżywczo, wzmacnia barierę hydrolipidową naskórka ipodwyższa odporność skóry na czynniki drażniące, pantenol - odpowiada zautrzymanie prawidłowego nawilżenia naskórka, kwas mlekowy - wpływa nanawilżenie i nawodnienie skóry, utrzymując prawidłowy poziom wilgoci wnaskórku, wykazuje działanie antybakteryjne, oliwa z oliwek – koi i łagodzipodrażniony naskórek. wzmacnia naturalną odporność skóry, Sinodor -pochłania nieprzyjemny zapach np. moczu czy kału, przebadanadermatologicznie, hypoalergiczna, pojemność 500ml.</t>
  </si>
  <si>
    <t>szt.</t>
  </si>
  <si>
    <t>Część 3</t>
  </si>
  <si>
    <r>
      <t xml:space="preserve">Żel aktywizujący do codziennego aktywizowania skóry wrażliwej, narażonej na powstawanie odparzeń i odleżyn. Wspomaga mikrocyrkulację krwi w skórze, działa pobudzająco i odświeżająco. Nawilża skórę, odpręża mięśnie. W składzie zawiera: guaranę, kamforę, kofeinę, biokompleks lniany, bisabolol, </t>
    </r>
    <r>
      <rPr>
        <sz val="6"/>
        <color theme="1"/>
        <rFont val="Arial"/>
        <family val="2"/>
        <charset val="238"/>
      </rPr>
      <t xml:space="preserve">alantoinę. </t>
    </r>
    <r>
      <rPr>
        <sz val="6"/>
        <color rgb="FF000000"/>
        <rFont val="Arial"/>
        <family val="2"/>
        <charset val="238"/>
      </rPr>
      <t>Przebadana dermatologicznie, hypoarelgiczna.</t>
    </r>
    <r>
      <rPr>
        <sz val="8"/>
        <color rgb="FF000000"/>
        <rFont val="Arial"/>
        <family val="2"/>
        <charset val="238"/>
      </rPr>
      <t xml:space="preserve"> Opakowanie a 250ml.</t>
    </r>
  </si>
  <si>
    <t>szt</t>
  </si>
  <si>
    <t>Część 4</t>
  </si>
  <si>
    <t>Gaza opatrunkowa kopertowa 1m2, jałowa 13 nitkowa. Klasa IIa, reguła 7.</t>
  </si>
  <si>
    <t>Gaza opatrunkowa kopertowa 1/2m2, jałowa 13 nitkowa. Klasa IIa, reguła 7.</t>
  </si>
  <si>
    <t>Kompres gazowy niejałowy 10cm x 10cm, posiada podwinięte brzegi typu ES, liczba nitek 13,liczba warstw 8, pakowany w opakowanie papierowe. Liczba sztuk  w opakowaniu 100. Klasa IIa, reguła 7</t>
  </si>
  <si>
    <t>op.</t>
  </si>
  <si>
    <t>Kompres gazowy niejałowy 5cm x 5cm, posiada podwinięte brzegi typu ES, liczba nitek 13,liczba warstw 8, pakowany w opakowanie papierowe. Liczba sztuk  w opakowaniu 100. Klasa IIa, reguła 7</t>
  </si>
  <si>
    <t>Kompres gazowy niejałowy 7,5cm x 7,5cm, posiada podwinięte brzegi typu ES, liczba nitek 13,liczba warstw 8, pakowany w opakowanie papierowe. Liczba sztuk  w opakowaniu 100. Klasa IIa, reguła 7</t>
  </si>
  <si>
    <t>Kompres gazowy jałowy 5 cm x 5cm, posiada podwinięte brzegi typu ES, liczba nitek 17,liczba warstw 8 pakowany w opakowanie papier - folia. Liczba sztuk  w opakowaniu 3.Klasa IIa, reguła 7, sterylizowany parą wodną</t>
  </si>
  <si>
    <t>Kompres gazowy jałowy 7,5 cm x 7,5cm, posiada podwinięte brzegi typu ES, liczba nitek 17,liczba warstw 8 pakowany w opakowanie papier - folia. Liczba sztuk  w opakowaniu 3.Klasa IIa, reguła 7, sterylizowany parą wodną</t>
  </si>
  <si>
    <t>Kompres gazowy jałowy 10cm x 10cm, posiada podwinięte brzegi typu ES, liczba nitek 17,liczba warstw 8 pakowany w opakowanie papier - folia. Liczba sztuk  w opakowaniu 3.Klasa IIa, reguła 7, sterylizowany parą wodną</t>
  </si>
  <si>
    <t>LIGNINA CELULOZOWA W ARKUSZACH 40 cm x 60 cm w opakowaniu po 5kg, miękka,  nie pyląca, płaty waty ułożone warstwowo,  wysoka chłonność,  bielona, chłonność wody 12,8 g/g,  pakowana w folię,  klasa I, reguła 1,  wykonana w 100% z celulozy, gramatura arkusza: min. 47 g/m2</t>
  </si>
  <si>
    <t>Bandaż dziany podtrzymujący,niejałowy, wykonany z 100% wiskozy, rozmiar 4m x 10 cm, Opakowanie jednostkowe: papier od wewnątrz powlekany folią.</t>
  </si>
  <si>
    <t>Bandaż dziany podtrzymujący,niejałowy, wykonany z 100% wiskozy, rozmiar 4m x 15 cm, Opakowanie jednostkowe: papier od wewnątrz powlekany folią.</t>
  </si>
  <si>
    <t>Bandaż dziany podtrzymujący,niejałowy, wykonany z 100% wiskozy, rozmiar 4m x 5 cm, Opakowanie jednostkowe: papier od wewnątrz powlekany folią.</t>
  </si>
  <si>
    <t>Opaska elastyczna 10cm x 4m (pakowana pojedyńczo z pełną identyfikacją produktu; z zapinką wewnatrz opakowania). Opakowanie jednostkowe: papier od wewnątrz powlekany folią lub kartonik. Rozciagliwość min. 150%.</t>
  </si>
  <si>
    <t>Opaska elastyczna 12cm x 4m (pakowana pojedyńczo z pełną identyfikacją produktu; z zapinką wewnatrz opakowania). Opakowanie jednostkowe: papier od wewnątrz powlekany folią lub kartonik. Rozciagliwość min. 150%.</t>
  </si>
  <si>
    <t>Opaska elastyczna 15cm x 4m (pakowana pojedyńczo z pełną identyfikacją produktu; z zapinką wewnatrz opakowania). Opakowanie jednostkowe: papier od wewnątrz powlekany folią lub kartonik. Rozciagliwość min. 150%.</t>
  </si>
  <si>
    <t>Opaska elastyczna 8cm x 4m (pakowana pojedyńczo z pełną identyfikacją produktu; z zapinką wewnatrz opakowania). Opakowanie jednostkowe: papier od wewnątrz powlekany folią lub kartonik. Rozciagliwość min. 150%.</t>
  </si>
  <si>
    <t>Opatrunek foliowy, do mocowania kaniul, samoprzylepny jałowy 5,8cmx8cm. Op. 100sztuk</t>
  </si>
  <si>
    <t>Opatrunek samoprzylepny do zabezpieczania kaniul obwodowych,  wykonany z hydrofobowej włókniny z mikroperforacjami umożliwiającymi wymianę gazową między skórą, a środowiskiem zewnętrznym, posiadający mini wkład chłonny powleczony siateczką z polietylenu, nacięcie na port pionowy oraz dodatkową podkładkę włókninową pod skrzydełka kaniuli. Opatrunek posiada tylne zabezpieczenie z papieru silikonowanego. Opakowanie papier-papier. Sterylizowany tlenkiem etylenu. Obrazkowa instrukcja użycia na opakowaniu jednostkowym i zbiorczym. rozmiar: 6cm x 8cm.</t>
  </si>
  <si>
    <t>Plaster  tkaninowy w kolorze cielistym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6cm</t>
  </si>
  <si>
    <t>Plaster  włókninowy w kolorze białym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6cm</t>
  </si>
  <si>
    <t>Plaster  tkaninowy w kolorze cielistym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8cm</t>
  </si>
  <si>
    <t>Plaster  włókninowy w kolorze białym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8cm</t>
  </si>
  <si>
    <t>Przylepiec uniwersalny z tkaniny bawełnianej, z ząbkowanym brzegiem, na rolce, kolor cielisty ,pokryty klejem akrylowym, niejałowy, pakowany w kartonik, rozmiar 12,5mm x 5m</t>
  </si>
  <si>
    <t>Przylepiec uniwersalny z tkaniny bawełnianej, z ząbkowanym brzegiem, na rolce, kolor cielisty ,pokryty klejem akrylowym, niejałowy, pakowany w kartonik, rozmiar 25mm x 5m</t>
  </si>
  <si>
    <t>Przylepiec uniwersalny z włókniny poliestrowo - celulozowej , na rolce, biały,  pokryty klejem akrylowym, niejałowy, pakowany w kartonik, rozmiar 5m x 25mm</t>
  </si>
  <si>
    <t>Przylepiec uniwersalny z włókniny poliestrowo - celulozowej , na rolce, biały,  pokryty klejem akrylowym, niejałowy, pakowany w kartonik, rozmiar 5m x 50mm</t>
  </si>
  <si>
    <t>Zestaw plastrów poiniekcyjnych,wykonany z folii polietylenowej w kolorze cielistym; posiada centralnie umieszczony wkład chłonny absorbujący niewielką i średnią ilość wysięku oraz chroniący przed wpływem czynników zewnętrznych; wkład chłonny powleczony siateczką z polietylenu zapobiegający przywieraniu do rany i umożlwiający bezbolesną zmianę opatrunku, każdy plaster indywidualnie zabezpieczony opakowaniem typu papier-papier; jałowy - sterylizowany tlenkiem etylenu, rozmiar 2,5 cm x 7,2 cm</t>
  </si>
  <si>
    <t>Taśma chirurgiczna, niejałowa, opatrunkowa wykonana z hydrofobowej włókniny z mikroperforacjami umożliwiającymi wymianę gazową między skórą, a środowiskiem zewnętrznym w rozmiarze 10cm x 10m . Taśma posiada tylne zabezpieczenie z papieru silikonowanego z metryczną podziałką umożliwiającą precyzyjne dzielenie za pomocą nożyczek oraz przecięciem prostym. Opakowanie: kartonik-dyspenser. Po oderwaniu wieczka możliwe jest wysuwanie taśmy bez jej wyjmowania z kartonika. Obrazkowa instrukcja użycia na opakowaniu.</t>
  </si>
  <si>
    <t>Taśma chirurgiczna, niejałowa, opatrunkowa wykonana z hydrofobowej włókniny z mikroperforacjami umożliwiającymi wymianę gazową między skórą, a środowiskiem zewnętrznym w rozmiarze 15cm x 10m . Taśma posiada tylne zabezpieczenie z papieru silikonowanego z metryczną podziałką umożliwiającą precyzyjne dzielenie za pomocą nożyczek oraz przecięciem prostym. Opakowanie: kartonik-dyspenser. Po oderwaniu wieczka możliwe jest wysuwanie taśmy bez jej wyjmowania z kartonika. Obrazkowa instrukcja użycia na opakowaniu.</t>
  </si>
  <si>
    <t>Taśma chirurgiczna, niejałowa, opatrunkowa wykonana z hydrofobowej włókniny z mikroperforacjami umożliwiającymi wymianę gazową między skórą, a środowiskiem zewnętrznym w rozmiarze 20cm x 10m . Taśma posiada tylne zabezpieczenie z papieru silikonowanego z metryczną podziałką umożliwiającą precyzyjne dzielenie za pomocą nożyczek oraz przecięciem prostym. Opakowanie: kartonik-dyspenser. Po oderwaniu wieczka możliwe jest wysuwanie taśmy bez jej wyjmowania z kartonika. Obrazkowa instrukcja użycia na opakowaniu.</t>
  </si>
  <si>
    <t>Wata bawełniano wiskozowa w opakowaniu 200g. Przeznaczona do opatrywania ran, wchłaniania płynów i wysięków na powierzchni ciała. Powszechnie stosowana do celów higienicznych oraz kosmetycznych. Wykonana z mieszanki wiskozy 50% i bawełny 50%. Miękka, przyjemna w dotyku, delikatna dla skóry pacjenta, kolor biały, bezzapachowa, jednorazowego użytku, wyrób niesterylny, okres ważności: 5 lat.</t>
  </si>
  <si>
    <t>Paski do zamykania ran, jałowe, samoprzylepne, wykonane z wzmocnionej nylonowej włókniny typu spunbond, pokryte klejem akrylowym. Rozmiar 6mm x 38mm</t>
  </si>
  <si>
    <t>Zestaw wyrobów medycznych składający się z:
Sterylnego pakietu do cewnikowania, w opakowaniu typu twardy blister o składzie:
1 szt. Serweta chirurgiczna 2-warstwowa 75cm x 90cm, z centralnym otworem o średnicy 10 cm i przecięciem
1 szt. Serweta chirurgiczna 2-warstwowa 45cm x 75cm;
2 szt. Rękawice diagn. nitrylowe bezpudrowe rozm. M w opakowaniu papierowym
4 szt. Tupfer gazowy bez nitki RTG 20cm x 20cm, 17-nitkowy
5 szt. Kompres z gazy 7,5cm x 7,5cm, 17-nitkowy, 8-warstwowy
1 szt. Strzykawka dwuczęściowa w opakowaniu papier-folia poj. 20ml, Luer
1 szt. Igła iniekcyjna w opakowaniu papier-folia 1,2mm x 40mm
1 szt. Pęseta plastikowa dł. 12,5cm
1 szt. Chwytak plastikowy Pean dł. 14cm
+ Do zestawu, w worku foliowym dopakowane:
1 szt. Żel do znieczulenia błon śluzowych, 6ml, w opakowaniu jednostkowym
1 szt. Strzykawka z wodą jałową i 10% gliceryną, 10ml, w opakowaniu jednostkowym</t>
  </si>
  <si>
    <t>Zestaw do zdjęcia szwów zawierający: 3 x tampony (tupfery) włókninowe wielkości śliwki
1 x pęseta anatomiczna metalowa typu Adson 12 cm
1 x pęseta anatomiczna plastikowa 12,5 cm
1 x ostrze - skalpel 6,5 cm (zapakowane)</t>
  </si>
  <si>
    <t>Opatrunek wyspowy, chirurgiczny, jałowy,  samoprzylepny, wykonany z hydrofobowej włókniny z mikroperforacjami umożliwiającymi wymianę gazową między skórą, a środowiskiem zewnętrznym, posiadający wkład chłonny z wiskozy i poliestru powleczony siateczką z polietylenu zapobiegającą przywieraniu do rany. Opatrunek z przecięciem i otworem O, do zabezpieczania  drenów. Opatrunek posiada tylne zabezpieczenie z papieru silikonowanego. Opakowanie papier-papier, na każdym opakowaniuobrazkowa  instrukcja użycia opatrunku. Rozmiar: 9cm x 10cm ( Próbka 2 szt.)</t>
  </si>
  <si>
    <t>Część 5</t>
  </si>
  <si>
    <t>Prześcieradło jednorazowego użytku, gram. 17g, rozm. 160 x 210</t>
  </si>
  <si>
    <t>Podkład medyczny bibułowy w rolce, rozm. szer. 60cm, długość 80m</t>
  </si>
  <si>
    <t>Podkład medyczny bibułowy w rolce, rozm. szer. 50cm, długość 80m</t>
  </si>
  <si>
    <t>Ochraniacze na buty wykonane z mocnej i wytrzymałej folii polietylenowej o grubości 18 µm, ściągane podójną gumką obszytą ultradźwiękowo. Wymiary 41 cm x 15cm. Kolor niebieski.</t>
  </si>
  <si>
    <t>Fartuch medyczny wykonany z włókniny polipropylenowej, rękawy zakończone mankietami poliestrowymi 5 cm, wiązany na troki w talii oraz na szyi, przewiewny, jednorazowego użytku. Do wyrobu: Gramatura 25g. Wymiary : długość 120, szerokość 70 cm (obwód całkowity 140 cm), troki szyja 35 cm, troki pas 170cm, pakowany po 10szt. Kolor niebieski</t>
  </si>
  <si>
    <t>Fartuch medyczny wykonany z włókniny polipropylenowej, rękawy zakończone gumką, wiązany na troki w talii oraz na szyi, przewiewny, jednorazowego użytku. Do wyrobu: Gramatura 25g  Wymiary: długość 120 cm, szerokość 70 cm (obwód całkowity 140 cm), troki szyja 35 cm, troki pas 170cm. Kolor niebieski.pakowany po 10 szt.</t>
  </si>
  <si>
    <t>Maska medyczna mocowana na gumki, wykonana z trzech warstw niepylącej włókniny (25 g/m²+ 25 g/m²+ 25 g/m²), wymiary maski 17,5cm x 9,5cm.  Wymiary gumek 16,5 cm .   Długość sztywnika do formowania maski na nosie 10,5cm. Zgodna z normą PN-EN 14683:2019 + AC:2019 typ IIR– poziom filtracji bakterii BFE 99,9%, ciśnienie różnicowe 44,76 Pa/cm² , czystość mikrobiologiczna 22,26 cfu/g (wymagane przedstawienie raportu z jednostki niezależnej posiadającej akredytację na badania na zgodność z normą 14683). Kolor niebieski</t>
  </si>
  <si>
    <t>Czepek w kształcie beretu wykonany z włókniny polipropylenowej 18g g/m²,  ściągany lekką nie uciskającą gumką, średnica po rozciągnięciu ok. 53cm . Pakowany po 100 szt. w kartonik w formie podajnika/ dyspensera, gwarantujący higieniczne przechowywanie i wyjmowanie pojedynczych sztuk. Każde opakowanie jednostkowe powinno zawierać: termin przydatności do użycia, informacje identyfikujące producenta, nr katalogowy. Kolor zielony i niebieski, produkt niejałowy. zielonym i niebieskim</t>
  </si>
  <si>
    <t>Gaziki do dezynfekcji skóry przed zabiegami 70% alkoholem izopropylowym. Opakowanie a 100szt.</t>
  </si>
  <si>
    <t>Ubranie wykonane z włókniny SMS gr. 35g, nieprześwitujące, antystatyczne, oddychające. Bluza z krótkim rękawem, posiada wycięcie "V" zakończone obszyciem w kolorze ubrania, 3 kieszenie (2 w dolnej części oraz jedna mniejsza w części górnej). Spodnie z trokami w pasie. Dostępne w trzech kolorach: zielonym, niebieskim. Zgodne z EN 13795-2:2019 Odzież i obłożenia chirurgiczne Wymagania i metody badań Część 2: Odzież dla bloków operacyjnych (przenikanie bakterii na sucho maksymalnie 37 CFU zgodnie z EN ISO 22612,  pylenie 1,15 log 10 zgodnie z EN ISO 9073-10, wypychanie na sucho 48 kPA zgodnie z EN ISO 13938-1 siła zrywająca 43,7N kierunek wzdłużny/66,3N kierunek poprzeczny zgodnie z EN 29073-3 Wyniki potwierdzone załączeniem raportu z badań wykonananych na gotowym wyrobie (ubraniu operacyjnym) wykonanych w niezależnym laboratorium.</t>
  </si>
  <si>
    <t>Część 6</t>
  </si>
  <si>
    <t>Samoprzylepny opatrunek hydrokoloidowy; kompozycja trzech hydrokoloidów zawieszonych w macierzy polimerowej (karboksymetyloceluloza sodowa, pektyna, żelatyna). Zapewniający odpowiednie, wilgotne środowisko leczenia ran, pochłaniający równocześnie nadmiar wysięku. Rozmiar 10cm x 10cm</t>
  </si>
  <si>
    <t>J.w. Rozmiar:  20cmx20cm</t>
  </si>
  <si>
    <t>Samoprzylepny opatrunek hydrokoloidowy. Extra cienki, półprzezroczysty. Rozmiar 10cmx10cm</t>
  </si>
  <si>
    <t>J.w. Rozmiar:  7,5cmx7,5cm</t>
  </si>
  <si>
    <t>J.w. Rozmiar:  15cmx15cm</t>
  </si>
  <si>
    <t>Opatrunek antybakteryjny, chłonny z jonami srebra w technologii hydrofiber. Posiadający przeszycia elastonowe. Zwalczający biofilm w ranie. Rozmiar 10cmx10cm</t>
  </si>
  <si>
    <t>Opatrunek antybakteryjny, chłonny z jonami srebra w technologii hydrofiber. Posiadający przeszycia elastonowe. Zwalczający biofilm w ranie. Rozmiar 15cmx15cm</t>
  </si>
  <si>
    <t>Opatrunek chłonny, piankowy, składający się z 3 warstw. Warstwa kontaktowa z raną wykonana w technologii hydrofiber. Opatrunek przylepny. Rozmiar 12,5cmx12,5cm</t>
  </si>
  <si>
    <t>Opatrunek chłonny, piankowy, składający się z 3 warstw. Warstwa kontaktowa z raną wykonana w technologii hydrofiber. Opatrunek przylepny. Rozmiar 17,5cmx17,5cm</t>
  </si>
  <si>
    <t>Spray medyczny, do usuwania przylepca oraz resztek kleju. Nie powoduje podrażnień, nie szczypie, na bazie silikonu.  50 ml</t>
  </si>
  <si>
    <t>Samoprzylepny opatrunek hydrokoloidowy; kompozycja trzech hydrokoloidów zawieszonych w macierzy polimerowej (karboksymetyloceluloza sodowa, pektyna, żelatyna). Zapewniający odpowiednie, wilgotne środowisko leczenia ran, pochłaniający równocześnie nadmiar wysięku. Cienkie krawędzie i gładka powierzchnia ograniczające ryzyko rolowania się opatrunku. Półprzezroczysty w anatomicznym kształcie na kość krzyżową. Rozmiar 20cm x 22,5cm</t>
  </si>
  <si>
    <t>Część 7</t>
  </si>
  <si>
    <t>Nazwa leku, postać, dawka</t>
  </si>
  <si>
    <t>Jedn</t>
  </si>
  <si>
    <t>Cena jednostkowa brutto</t>
  </si>
  <si>
    <t>Cena jednostkowa netto</t>
  </si>
  <si>
    <t>Vat</t>
  </si>
  <si>
    <t>Sterylny, gotowy do użycia roztwór służący do irygacji, czyszczenia, nawilżania ran ostrych, przewlekłych jak i oparzeniowych I-II stopnia ,bez ograniczeń dotyczących czasu stosowania, usuwania biofilmu z rany w sposób zapewniający ochronę tkanki; do błon śluzowych przed cewnikowaniem, do pielęgnacji skóry wokół dostępów naczyniowych obwodowych i centralnych oraz dostępów do przewodu pokarmowego PEG, PEJ, bezzapachowy, zawierający poliheksanidynę i betainę; bez zawartości dodatkowych substancji czynnych takich jak jodopowidon, dichlorowodorek oktenidyny. chlorheksydyna. Bez zawartości glicerolu. Minimalizujący ból , fetor oraz stabilizujący pH w ranie na poziomie fizjologicznym. Wykazujący skuteczność bójczą wobec szczepów wielolekoopornych. Możliwość stosowania: u dzieci od 1 dnia życia, w terapii podciśnieniowej, w połączeniu z opatrunkami srebrowymi. Po otwarciu możliwość stosowania przez 8 tygodni. Wyrób medyczny klasy III.</t>
  </si>
  <si>
    <t>J.w. opakowanie  40ml x 24but</t>
  </si>
  <si>
    <t>J.w. opakowanie  350ml</t>
  </si>
  <si>
    <t>J.w. opakowanie 1000ml</t>
  </si>
  <si>
    <t>Gaziki nasączone alkoholem do skóry przed injekcjami a 100szt.</t>
  </si>
  <si>
    <t>Preparat do higienicznego i chirurgicznego mycia rąk. Opakowanie 1L system zamknięty (mogący być użyty w dozownikach metalowych typu dispenso, będących na wyposażeniu szpitala).  Zamawiający wymaga badania potwierdzającego hypoalergiczność preparatu.</t>
  </si>
  <si>
    <r>
      <rPr>
        <sz val="10"/>
        <color theme="1"/>
        <rFont val="Arial"/>
        <family val="2"/>
        <charset val="238"/>
      </rPr>
      <t xml:space="preserve">Tiksotropowy żelowy hypoalergiczny o neutralnym dla skóry pH, preparat na bazie alkoholu etylowego (57g/100g) oraz alkoholu izopropylowego (6g/100g), bez zawartości barwników, dodatkowych substancji zapachowych, bisabololu, chlorheksydyny, biguanidu i pochodnych fenolowych do dezynfekcji higienicznej i chirurgicznej rąk o szerokim spektrum mikrobójczym: B(MRSA), F, Tbc (M.Avium i M.Terrae), V(Noro, Adeno i Polio) w czasie do 30 sekund. Skuteczność mikrobójcza potwierdzona badaniami wykonanymi zgodnie z normami: PN-EN 1500, EN 12791, EN 13727, EN 1275, EN 14348, EN 1447. Chirurgiczna dezynfekcja rąk zgodnie z normą PN-EN 12791 w czasie 90 sekund. </t>
    </r>
    <r>
      <rPr>
        <sz val="10"/>
        <color rgb="FF000000"/>
        <rFont val="Arial"/>
        <family val="2"/>
        <charset val="238"/>
      </rPr>
      <t>W opakowaniach o pojemności 1L – system zamknięty (mogący być użyty w dozownikach metalowych typu dispenso będących na wyposażeniu szpitala). (Oferent zobowiązany jest do dostarczenia dodatkowo do 200 dozowników w razie potrzeby zamawiającego).</t>
    </r>
  </si>
  <si>
    <t>J.w. butelka 1L z pompką</t>
  </si>
  <si>
    <t>Preparat przeznaczony do odkażania błon śluzowych oraz graniczącej z nimi skóry przed: operacjami, zabiegami ginekologicznymi i położniczymi, cewnikowaniem pęcherza moczowego, zabiegami przezcewkowymi. Preparat o działaniu bakteriobójczym, grzybobójczym, pierwotniakobójczym, wirusobójczym w stosunku do wirusa Herpes Simplex, inaktywuje wirusy HBV i HIV. Preparat autosterylny. Nadtlenek wodoru gwarantuje, że preparat jest wolny od przetrwalników przy produkcji, przelewaniu i napełnianiu. Zawarty w preparacie nadtlenek wodoru niszczy przetrwalniki bakterii, które mogą się
dostać ponownie do roztworu. 100 g roztworu zawiera:10,4 g etanolu (96%); 1,67 g roztworu nadtlenku wodoru (30%); 1,50 g roztworu dwuglukonianu chlorheksydyny (20%). Opak. 500Ml</t>
  </si>
  <si>
    <r>
      <rPr>
        <sz val="8"/>
        <color theme="1"/>
        <rFont val="Liberation Sans"/>
        <charset val="238"/>
      </rPr>
      <t>Bogaty w składniki odżywcze krem typu W/O do pielęgnacji skóry rąk osób narażonych na częsty kontakt z detergentami i środkami dezynfekcyjnymi. Zawierający w składzie koktajl naturalnych sub</t>
    </r>
    <r>
      <rPr>
        <sz val="8"/>
        <color rgb="FF000000"/>
        <rFont val="Liberation Sans"/>
        <charset val="238"/>
      </rPr>
      <t xml:space="preserve">stancji odżywiających i nawilżających, które wspomagają szybszą regenerację płaszcza lipidowego tworząc naturalną osłonę: </t>
    </r>
    <r>
      <rPr>
        <sz val="8"/>
        <color theme="1"/>
        <rFont val="Liberation Sans"/>
        <charset val="238"/>
      </rPr>
      <t>witaminy A,E i C, glicerynę. Substancje w postaci kwasu hialuronowego oraz mocznika wspomagające regenerację płaszcza lipidowego. Nie zawierający parabenów, wosku pszczelego i kolagenu. Opakowanie 500ml dostosowane do dozowników typu Dermados. Klasa produktu kosmetyk, wpis do CPNP. Opakowanie 1L system zamknięty (mogący być użyty w dozownikach metalowych typu dispenso, będących na wyposażeniu szpitala).</t>
    </r>
  </si>
  <si>
    <t>Część 8</t>
  </si>
  <si>
    <t>Rękawice diagnostyczne wykonane z nitrylu, bezpudrowe, z wewnętrzna  warstwą polimerową, mankiet rolowany, w kolorze niebieskim. Gładkie lub lekko teksturowane z dodatkową teksturą na końcach palców, grubość rękawic w palcach  min. 0,080 mm, na dłoni min. 0,06mm. Zgodne z PN/EN 455-1, 2, 3,4, potwierdzone przez raport z badań producenta. Rękawice odporne na przenikanie związków chemicznych wg PN EN 374-3 potwierdzone przez niezależne badania dołączone do oferty, przynajmniej 4 związków chemicznych (kwasy organiczne, nieorganiczne, zasady,aldehydy i alkohole w tym izopropanol 70% z czasem przenikania min.60 minut). Rękawice odporne na przenikanie wirusów potwierdzone protokołem badań wydanym przez jednostkę niezależną. Posiadające certyfikat do żywności, dołączony do oferty.   Zarejestrowane jako wyrób medyczny oraz środek ochrony indywidualnej kat. III. Opakowanie rozmiarów od S do  XL zawierające  100 szt. Rękawic.</t>
  </si>
  <si>
    <t>Część 9</t>
  </si>
  <si>
    <t>1.</t>
  </si>
  <si>
    <r>
      <rPr>
        <sz val="8"/>
        <color theme="1"/>
        <rFont val="Arial"/>
        <family val="2"/>
        <charset val="238"/>
      </rPr>
      <t>Kaniule dożylne bezpieczne wykonane z poliuretanu, z 4 paskami kontrastującymi w RTG, z zaworem portu górnego, z filtrem hydrofobowym, posiadające korki z trzpieniem poniżej krawędzi korka, posiadające automatyczne zabezpieczenie końca igły w postaci metalowego zatrzasku aktywowanego po wyjęciu igły z cewnika. Nazwa producenta bezpośrednio na kaniuli, sterylizowane EO, rozmiary:</t>
    </r>
    <r>
      <rPr>
        <sz val="8"/>
        <color theme="1"/>
        <rFont val="Arial"/>
        <family val="2"/>
        <charset val="238"/>
      </rPr>
      <t xml:space="preserve">
24G 0,7x19mm przepływ 22ml/min</t>
    </r>
    <r>
      <rPr>
        <sz val="8"/>
        <color theme="1"/>
        <rFont val="Arial"/>
        <family val="2"/>
        <charset val="238"/>
      </rPr>
      <t xml:space="preserve">
22G 0,9x25mm przepływ 36ml/min</t>
    </r>
    <r>
      <rPr>
        <sz val="8"/>
        <color theme="1"/>
        <rFont val="Arial"/>
        <family val="2"/>
        <charset val="238"/>
      </rPr>
      <t xml:space="preserve">
20G 1,1x33mm przepływ 61ml/min</t>
    </r>
    <r>
      <rPr>
        <sz val="8"/>
        <color theme="1"/>
        <rFont val="Arial"/>
        <family val="2"/>
        <charset val="238"/>
      </rPr>
      <t xml:space="preserve">
20G 1,1x25mm przepływ 65ml/min</t>
    </r>
    <r>
      <rPr>
        <sz val="8"/>
        <color theme="1"/>
        <rFont val="Arial"/>
        <family val="2"/>
        <charset val="238"/>
      </rPr>
      <t xml:space="preserve">
18G 1,3x45mm przepływ 96ml/min</t>
    </r>
    <r>
      <rPr>
        <sz val="8"/>
        <color theme="1"/>
        <rFont val="Arial"/>
        <family val="2"/>
        <charset val="238"/>
      </rPr>
      <t xml:space="preserve">
18G 1,3x33mm przepływ 103ml/min</t>
    </r>
    <r>
      <rPr>
        <sz val="8"/>
        <color theme="1"/>
        <rFont val="Arial"/>
        <family val="2"/>
        <charset val="238"/>
      </rPr>
      <t xml:space="preserve">
17G 1,5x45mm przepływ 128ml/min</t>
    </r>
    <r>
      <rPr>
        <sz val="8"/>
        <color theme="1"/>
        <rFont val="Arial"/>
        <family val="2"/>
        <charset val="238"/>
      </rPr>
      <t xml:space="preserve">
16G 1,7x50mm przepływ 196ml/min</t>
    </r>
    <r>
      <rPr>
        <sz val="8"/>
        <color theme="1"/>
        <rFont val="Arial"/>
        <family val="2"/>
        <charset val="238"/>
      </rPr>
      <t xml:space="preserve">
14G 2,2x50mm przepływ 343ml/min</t>
    </r>
  </si>
  <si>
    <t>Część 10</t>
  </si>
  <si>
    <t>Kranik trójdrożny z pokrętłem posiadający optyczny i wyczuwalny indykator pozycji otwarty - zamknięty, sterylny, pakowany pojedynczo. - opakowanie 50szt.</t>
  </si>
  <si>
    <t>2.</t>
  </si>
  <si>
    <t>Igła j.u. 0,5 x 25 (a'100 szt.), opakowanie jednostkowe oznaczone barwnym kodem rozmiaru zgodnym z kolorem nasadki.</t>
  </si>
  <si>
    <t>3.</t>
  </si>
  <si>
    <t>Igła j.u. 0,7 x 30 (a'100 szt.), opakowanie jednostkowe oznaczone barwnym kodem rozmiaru zgodnym z kolorem nasadki.</t>
  </si>
  <si>
    <t>4.</t>
  </si>
  <si>
    <t>Igła j.u. 0,8 x 40 (a'100 szt.), opakowanie jednostkowe oznaczone barwnym kodem rozmiaru zgodnym z kolorem nasadki.</t>
  </si>
  <si>
    <t>5.</t>
  </si>
  <si>
    <t>Igła j.u. 0,9 x 40 (a'100 szt.), opakowanie jednostkowe oznaczone barwnym kodem rozmiaru zgodnym z kolorem nasadki.</t>
  </si>
  <si>
    <t>6.</t>
  </si>
  <si>
    <t>Igła j.u. 1,1 x 40 (a'100 szt.), opakowanie jednostkowe oznaczone barwnym kodem rozmiaru zgodnym z kolorem nasadki.</t>
  </si>
  <si>
    <t>7.</t>
  </si>
  <si>
    <t>Igła j.u. 1,2 x 40 (a'100 szt.), opakowanie jednostkowe oznaczone barwnym kodem rozmiaru zgodnym z kolorem nasadki.</t>
  </si>
  <si>
    <t>8.</t>
  </si>
  <si>
    <r>
      <rPr>
        <sz val="10"/>
        <color rgb="FF000000"/>
        <rFont val="Liberation Sans"/>
        <charset val="238"/>
      </rPr>
      <t xml:space="preserve">Igły do penów rozmiary: 0,25 x 8mm, 03 x 8mm, </t>
    </r>
    <r>
      <rPr>
        <sz val="8"/>
        <color rgb="FF000000"/>
        <rFont val="Liberation Sans"/>
        <charset val="238"/>
      </rPr>
      <t>0,33 x 12mm</t>
    </r>
    <r>
      <rPr>
        <sz val="10"/>
        <color rgb="FF000000"/>
        <rFont val="Liberation Sans"/>
        <charset val="238"/>
      </rPr>
      <t xml:space="preserve"> (op. 100 szt.)</t>
    </r>
  </si>
  <si>
    <t>9.</t>
  </si>
  <si>
    <r>
      <rPr>
        <sz val="10"/>
        <color rgb="FF000000"/>
        <rFont val="Liberation Sans"/>
        <charset val="238"/>
      </rPr>
      <t>Strzykawka 50/60 ml. Luer - Lock do pomp infuzyjnych. Posiada</t>
    </r>
    <r>
      <rPr>
        <sz val="8"/>
        <color rgb="FF000000"/>
        <rFont val="Liberation Sans"/>
        <charset val="238"/>
      </rPr>
      <t xml:space="preserve"> pojedynczą</t>
    </r>
    <r>
      <rPr>
        <sz val="10"/>
        <color rgb="FF000000"/>
        <rFont val="Liberation Sans"/>
        <charset val="238"/>
      </rPr>
      <t xml:space="preserve"> skalę pomiarową, podwójne uszczelnienie tłoka i czterostronne podcięcie tłoczyska w celu instalacji w uchwytach pompy infuzyjnej.</t>
    </r>
  </si>
  <si>
    <t>10.</t>
  </si>
  <si>
    <r>
      <rPr>
        <sz val="10"/>
        <color rgb="FF000000"/>
        <rFont val="Liberation Sans"/>
        <charset val="238"/>
      </rPr>
      <t>Strzykawka 100ml Janeta z końcówką cewnikową, posiadająca podwójne uszczelnienie tłoka oraz podwójną skale pomiarową, wyposażona w</t>
    </r>
    <r>
      <rPr>
        <sz val="8"/>
        <color rgb="FF000000"/>
        <rFont val="Liberation Sans"/>
        <charset val="238"/>
      </rPr>
      <t xml:space="preserve"> dwa łączniki redukcyjne</t>
    </r>
    <r>
      <rPr>
        <sz val="10"/>
        <color rgb="FF000000"/>
        <rFont val="Liberation Sans"/>
        <charset val="238"/>
      </rPr>
      <t xml:space="preserve"> Luer, sterylna, opakowanie folia-papier</t>
    </r>
  </si>
  <si>
    <t>11.</t>
  </si>
  <si>
    <t>Strzykawka do insuliny (opak.=100szt.)</t>
  </si>
  <si>
    <t>12.</t>
  </si>
  <si>
    <t>Cewnik Foleya CH 14,16,18,20,22,24,26 (silikonowany). Zastawka wykonana z lateksu możliwość napełniania strzykawką Luer. Pakowany podwójnie wewnętrzny worek foliowy oraz zewnętrzny worek foliowy. Rozmiar w zależności od potrzeby zamawiającego.</t>
  </si>
  <si>
    <t>13.</t>
  </si>
  <si>
    <r>
      <rPr>
        <sz val="10"/>
        <color rgb="FF000000"/>
        <rFont val="Liberation Sans"/>
        <charset val="238"/>
      </rPr>
      <t>Zgłębnik żołądkowy CH 16, 18, 20, 22 dł. 1250 mm. Wykonane z PCW o jakości medycznej i twardości ok. 76</t>
    </r>
    <r>
      <rPr>
        <vertAlign val="superscript"/>
        <sz val="8"/>
        <color rgb="FF000000"/>
        <rFont val="Liberation Sans"/>
        <charset val="238"/>
      </rPr>
      <t>o</t>
    </r>
    <r>
      <rPr>
        <sz val="10"/>
        <color rgb="FF000000"/>
        <rFont val="Liberation Sans"/>
        <charset val="238"/>
      </rPr>
      <t xml:space="preserve"> ShA. Powierzchnia satynowa „zmrożona”, </t>
    </r>
    <r>
      <rPr>
        <sz val="8"/>
        <color rgb="FF000000"/>
        <rFont val="Liberation Sans"/>
        <charset val="238"/>
      </rPr>
      <t>lub niezmrożona gładka</t>
    </r>
    <r>
      <rPr>
        <sz val="10"/>
        <color rgb="FF000000"/>
        <rFont val="Liberation Sans"/>
        <charset val="238"/>
      </rPr>
      <t>. Pakowany pojedynczo folia-papier, opis na opakowaniu jednostkowym w języku polskim (nadrukowany nie naklejka). Do oferty dołączyć katalog. Rozmiar w zależności od potrzeby zamawiającego</t>
    </r>
  </si>
  <si>
    <t>14.</t>
  </si>
  <si>
    <t>Szpatułka laryngologiczna – drewniana – opak. a 90szt.</t>
  </si>
  <si>
    <t>15.</t>
  </si>
  <si>
    <r>
      <rPr>
        <sz val="10"/>
        <color rgb="FF000000"/>
        <rFont val="Liberation Sans"/>
        <charset val="238"/>
      </rPr>
      <t xml:space="preserve">Śliniak jednorazowy </t>
    </r>
    <r>
      <rPr>
        <sz val="8"/>
        <color rgb="FF000000"/>
        <rFont val="Liberation Sans"/>
        <charset val="238"/>
      </rPr>
      <t>a'50szt</t>
    </r>
    <r>
      <rPr>
        <sz val="10"/>
        <color rgb="FF000000"/>
        <rFont val="Liberation Sans"/>
        <charset val="238"/>
      </rPr>
      <t>.</t>
    </r>
  </si>
  <si>
    <t>16.</t>
  </si>
  <si>
    <r>
      <rPr>
        <sz val="10"/>
        <color rgb="FF000000"/>
        <rFont val="Liberation Sans"/>
        <charset val="238"/>
      </rPr>
      <t>Kieliszek plastikowy (jednorazowy)</t>
    </r>
    <r>
      <rPr>
        <sz val="8"/>
        <color rgb="FF000000"/>
        <rFont val="Liberation Sans"/>
        <charset val="238"/>
      </rPr>
      <t xml:space="preserve"> a'90szt.</t>
    </r>
  </si>
  <si>
    <t>17.</t>
  </si>
  <si>
    <t>Pojemnik na mocz sterylny opakowanie</t>
  </si>
  <si>
    <t>18.</t>
  </si>
  <si>
    <t>Przedłużacz do pomp infuzyjnych 150 cm typu Luer. Pakowany w rękaw foliowo-papierowy napisy w języku polskim (nadrukowane nie naklejane).</t>
  </si>
  <si>
    <t>19.</t>
  </si>
  <si>
    <t>Przedłużacz do pomp infuzyjnych 150 cm typu Luer, bursztynowyPakowany w rękaw foliowo-papierowy napisy w języku polskim (nadrukowane nie naklejane).</t>
  </si>
  <si>
    <t>20.</t>
  </si>
  <si>
    <t>Cewnik do podawania tlenu przez nos tzw. wąsy do tlenu, długość 3000mm jałowy, z drenem odpornym na załamania. Pakowany pojedynczo w rękaw papierowo-foliowy, na opakowaniu nadrukowany opis w języku polskim.</t>
  </si>
  <si>
    <t>21.</t>
  </si>
  <si>
    <r>
      <rPr>
        <sz val="10"/>
        <color rgb="FF000000"/>
        <rFont val="Liberation Sans"/>
        <charset val="238"/>
      </rPr>
      <t xml:space="preserve">Cewnik do podawania tlenu przez nos tzw. wąsy do tlenu, długość </t>
    </r>
    <r>
      <rPr>
        <sz val="8"/>
        <color rgb="FF000000"/>
        <rFont val="Liberation Sans"/>
        <charset val="238"/>
      </rPr>
      <t>200cm</t>
    </r>
    <r>
      <rPr>
        <sz val="10"/>
        <color rgb="FF000000"/>
        <rFont val="Liberation Sans"/>
        <charset val="238"/>
      </rPr>
      <t xml:space="preserve"> jałowy, z drenem odpornym na załamania. Pakowany pojedynczo w rękaw papierowo-foliowy, na opakowaniu nadrukowany opis w języku polskim.</t>
    </r>
  </si>
  <si>
    <t>22.</t>
  </si>
  <si>
    <t>Cewnik do odsysania górnych dróg oddechowych – j.u. Nr. 12, 14, 16, 18, 20. Długość 60cm. Wykonany z medycznego termoplastycznego PCV o zamrożonej powierzchni (aksamitnej) ułatwiającej wprowadzenie przez rurkę dotchawiczną, na rurce poniżej konektora nadrukowany rozmiar i nazwa producenta. posiadają 1 otwór na końcu rurki zakończony prosto, atraumatyczny, zaokrąglony dwa otwory boczne naprzemianległe, jednorazowego uzytku, sterylne (EO), nietoksyczne, rozmiar kodowany kolorami, pakowane pojedyńczo, opakowania blister-pack, z widoczna data sterylizacji i ważnością na każdym opakowaniu cewnika.</t>
  </si>
  <si>
    <t>23.</t>
  </si>
  <si>
    <r>
      <rPr>
        <sz val="10"/>
        <color rgb="FF000000"/>
        <rFont val="Liberation Sans"/>
        <charset val="238"/>
      </rPr>
      <t xml:space="preserve">Nakłuwacz igłowy do pobrań krwi </t>
    </r>
    <r>
      <rPr>
        <sz val="8"/>
        <color rgb="FF000000"/>
        <rFont val="Liberation Sans"/>
        <charset val="238"/>
      </rPr>
      <t>a'100sztuk</t>
    </r>
    <r>
      <rPr>
        <sz val="10"/>
        <color rgb="FF000000"/>
        <rFont val="Liberation Sans"/>
        <charset val="238"/>
      </rPr>
      <t xml:space="preserve"> </t>
    </r>
    <r>
      <rPr>
        <sz val="8"/>
        <color rgb="FF000000"/>
        <rFont val="Liberation Sans"/>
        <charset val="238"/>
      </rPr>
      <t>Igła 23G 1,8mm oraz 21G 2,4mm</t>
    </r>
    <r>
      <rPr>
        <sz val="10"/>
        <color rgb="FF000000"/>
        <rFont val="Liberation Sans"/>
        <charset val="238"/>
      </rPr>
      <t>– w zależności od potrzeby zamawiającego</t>
    </r>
  </si>
  <si>
    <t>24.</t>
  </si>
  <si>
    <t>Worek foliowy na zwłoki na zamek</t>
  </si>
  <si>
    <t>25.</t>
  </si>
  <si>
    <t>Żel do cewnikowania 11ml</t>
  </si>
  <si>
    <t>26.</t>
  </si>
  <si>
    <t>Maska tlenowa z drenem, sterylna lub mikrobiologicznie czysta jednorazowa; wykonana z przezroczystego, nietoksycznego PCV; posiada regulowaną blaszkę na nos oraz gumkę mocującą; wyposażona w dren o długości 210 cm (+/-5%) zakończony uniwersalnymi łącznikami; dren odporny na zagięcia; obrotowy łącznik umożliwiający dostosowanie do pozycji pacjenta; służy do podawania tlenu z precyzyjną regulacją stężenia; przeznaczona do średniej koncentracji tlenu; rozmiary: S, M, L, XL – w zależności od potrzeb zamawiającego.</t>
  </si>
  <si>
    <t>27.</t>
  </si>
  <si>
    <t>Maska tlenowa z nebulizatorem i drenem, sterylna, jednorazowa; wykonana z przezroczystego, nietoksycznego PCV; posiada regulowaną gumkę mocującą; wyposażona w dren o długości 210 cm (+/-5%) zakończony uniwersalnymi łącznikami; dren odporny na zagięcia; obrotowy łącznik umożliwiający dostosowanie do pozycji pacjenta; nebulizator o pojemności 6-8ml (skalowany co 1ml); służy do wytworzenia aerozolu zawierającego rozdrobniony lek, który może być dostarczony w głąb układu oddechowego wraz z wdechem pacjenta; rozmiary: S, M, L, XL – w zależności od potrzeb zamawiającego.</t>
  </si>
  <si>
    <t>28.</t>
  </si>
  <si>
    <t>Maska tlenowa z workiem i drenem sterylna, jednorazowa; wykonana z przezroczystego, nietoksycznego PCV; posiada regulowaną blaszkę na nos oraz gumkę mocującą; wyposażona w dren o długości min. 200cm (+/-5%) zakończony uniwersalnymi łącznikami; dren odporny na zagięcia; rezerwuar tlenowy o pojemności 1000 ml; obrotowy łącznik umożliwiający dostosowanie do pozycji pacjenta; silikonowe zastawki na łączniku oraz otworach wentylacyjnych; rozmiary: S, M, L, XL – w zależności od potrzeb zamawiającego.</t>
  </si>
  <si>
    <t>29.</t>
  </si>
  <si>
    <t>Maska krtaniowa rozm. 3, 4, 5</t>
  </si>
  <si>
    <t>30.</t>
  </si>
  <si>
    <t>Maska silikonowa do ambu rozm. 3 4, 5</t>
  </si>
  <si>
    <t>31.</t>
  </si>
  <si>
    <t>Łyżka do laryngoskopu Mac 3, Mac4,</t>
  </si>
  <si>
    <t>32.</t>
  </si>
  <si>
    <t>Rękojeść kompatybilna z w/w łyżkami</t>
  </si>
  <si>
    <t>33.</t>
  </si>
  <si>
    <t>Pojemnik na wydzielinę o pojemności 25ml, z wyraźnie oznaczoną skalą co 1ml, jałowy; jednorazowy; przezroczysty. W nakretce pojemnika zintegrowane dwa dreny ( jeden zakończony łącznikiem żeńskim, drugi męskim ).W zestawie dodatkowa nakrętka do zabezpieczenie pojemnika oraz naklejka identyfikująca. Pojemnik uniwersalny, dren ma możliwość połączenia ze wszystkimi rozmiarami cewników do odsysania w rozm. CH4-20; nie zawierający lateksu.</t>
  </si>
  <si>
    <t>34.</t>
  </si>
  <si>
    <t>Worek do moczu z zastawką antyzwrotną dla mężczyzn typu kaczka o pojemności min. 1500ml; obrotowy lejek z wygodnym uchwytem; jednorazowy.</t>
  </si>
  <si>
    <t>35.</t>
  </si>
  <si>
    <t>Przyrząd do pobierania leków o ergonomicznym kształcie, z korpusu wykonanego z radełkowanego ABS-u, zapewniającego pewny chwyt. Produkt z łącznikiem luer lock oraz szczelną zatyczką samozatrzaskową z PP. Wyposażony w filtr bakteryjny, nie posiada filtra cząsteczkowego. Wyrób wolny od lateksu, PCV i ftalanów, niepirogenny, jednorazowego użytku, sterylizowany tlenkiem etylenu, przeznaczony do bezigłowego rozpuszczania i pobierania leków z opakowań wielodawkowych.</t>
  </si>
  <si>
    <t>36.</t>
  </si>
  <si>
    <t>Sterylny przyrząd do infuzjiz z dwukanałowym, czteropłaszczyznowym ostrym kolcem komory kroplowej, elastyczną komorą kroplową o długości min. 6cm zaopatrzoną w dodatkowe skrzydełka dociskowe ułatwiające wkłucie w pojemniki z płynami. dpowietrznik z filtrem przeciwbakteryjnym zamykanym niebieską klapką. Kroplomierz komory 20 kropli = 1 ml ± 0,1 ml. Filtr płynu zabezpieczający przed większymi cząsteczkami o wielkości oczek 15 μm Zacisk rolkowy wyposażony w pochewę na igłę biorczą i zaczep na dren do podwieszenia. Na zacisku rolkowym umieszczona nazwa producenta. Elastyczny dren o dł. 150 cm z uniwersalnym zakończeniem luer-loc.Wyrób jednorazowego użytku, nietoksyczny i niepirogenny, sterylizowany tlenkiem etylenu, nie zawiera lateksu i ftalanów.</t>
  </si>
  <si>
    <t>37.</t>
  </si>
  <si>
    <t>Przyrząd do szybkiego przetaczania krwi z pompką ręczną. Igła biorcza dwukanałowa o odpowiedniej ostrości z kryzą ograniczającą. Przeciwbakteryjny filtr powietrza zabezpieczony zatyczką. Elastyczna komora kroplowa z filtrem krwi o wielkości oczek 200 µm. Aktywna powierzchnia filtracyjna min. 15 cm². Rolkowy regulator przepływu, z zaczepem na  dren. Łącznik LUER-LOCK z osłonką. Długość przyrządu min. 150 cm. Pompka umożliwiająca szybkie przetaczanie krwi i preparatów krwiopochodnych.</t>
  </si>
  <si>
    <t>38.</t>
  </si>
  <si>
    <t>Pęseta chirurgiczna jałowa</t>
  </si>
  <si>
    <t>39.</t>
  </si>
  <si>
    <t>Rurka intubacyjna nr 7,0; 7,5; 8,0 z mankietem, silikonowana, ma posiadać dwa oznaczenia głębokości nad mankietem w postaci półpierścieni.</t>
  </si>
  <si>
    <t>40.</t>
  </si>
  <si>
    <t>Worek do dobowej zbiórki moczu 2000ml z portem do pobierania próbek moczu (system zamknięty), posiadający zawór spustowy z zastawką antyzwotną</t>
  </si>
  <si>
    <t>41.</t>
  </si>
  <si>
    <t>Worek do moczu 2L z odpływem</t>
  </si>
  <si>
    <t>42.</t>
  </si>
  <si>
    <t>Worek na wymiociny</t>
  </si>
  <si>
    <t>43.</t>
  </si>
  <si>
    <r>
      <rPr>
        <sz val="10"/>
        <color rgb="FF000000"/>
        <rFont val="Liberation Sans"/>
        <charset val="238"/>
      </rPr>
      <t xml:space="preserve">Zestaw do lewatywy mikrobiologicznie czysty </t>
    </r>
    <r>
      <rPr>
        <sz val="8"/>
        <color rgb="FF000000"/>
        <rFont val="Liberation Sans"/>
        <charset val="238"/>
      </rPr>
      <t>lub sterylny</t>
    </r>
  </si>
  <si>
    <t>44.</t>
  </si>
  <si>
    <t>Cewnik foleya 100% silikon. Jednorazowy cewnik urologiczny wykonany z miękkiego i elastycznego silikonu, który ogranicza reakcję alergiczną błon śluzowych i zwiększa komfort pacjenta. Silikonowa powierzchnia i atraumatyczna, lekko zaokrąglona końcówka ułatwiają wprowadzanie cewnika do układu moczowego. Uniwersalne zakończenie pasuje do standardowych łączników w workach na mocz. Balon o różnych pojemnościach jest łatwy do napełniania i opróżniania, a szczelność zapewnia plastikowa zastawka. Na całej długości drenu został zastosowany kontrast RTG.  Dostępny w rozmiarach od CH12 do CH24. Sterylizowany tlenkiem etylenu, nie zawiera ftalanów oraz lateksu. Przeznaczony do cewnikowania pęcherza moczowego.</t>
  </si>
  <si>
    <t>45.</t>
  </si>
  <si>
    <t>Cewnik męski zewnętrzny 29mm</t>
  </si>
  <si>
    <t>46.</t>
  </si>
  <si>
    <t>Cewnik foleya pokryty srebrem rozm. 14 - 20 CH</t>
  </si>
  <si>
    <t>47.</t>
  </si>
  <si>
    <t>Opaska do identyfikacji zmarłych</t>
  </si>
  <si>
    <t>48.</t>
  </si>
  <si>
    <t>Filtr do ambu dla dorosłych</t>
  </si>
  <si>
    <t>49.</t>
  </si>
  <si>
    <t>Filtr do ssaka hydrofobowy bakteryjno-wirusowy</t>
  </si>
  <si>
    <t>50.</t>
  </si>
  <si>
    <r>
      <rPr>
        <sz val="10"/>
        <color rgb="FF000000"/>
        <rFont val="Liberation Sans"/>
        <charset val="238"/>
      </rPr>
      <t>Dren do ssaka CH24 bez końcówki 6mm dł. 200c</t>
    </r>
    <r>
      <rPr>
        <sz val="8"/>
        <color rgb="FF000000"/>
        <rFont val="Liberation Sans"/>
        <charset val="238"/>
      </rPr>
      <t>m - 210cm.</t>
    </r>
  </si>
  <si>
    <t>51.</t>
  </si>
  <si>
    <r>
      <rPr>
        <sz val="10"/>
        <color rgb="FF000000"/>
        <rFont val="Liberation Sans"/>
        <charset val="238"/>
      </rPr>
      <t>Dren do ssaka CH24 z końcówąi</t>
    </r>
    <r>
      <rPr>
        <sz val="8"/>
        <color rgb="FF000000"/>
        <rFont val="Liberation Sans"/>
        <charset val="238"/>
      </rPr>
      <t xml:space="preserve"> 8mm</t>
    </r>
    <r>
      <rPr>
        <sz val="10"/>
        <color rgb="FF000000"/>
        <rFont val="Liberation Sans"/>
        <charset val="238"/>
      </rPr>
      <t xml:space="preserve"> dł. 210Cm</t>
    </r>
  </si>
  <si>
    <t>52.</t>
  </si>
  <si>
    <t>Basen papierowy (z pulpy) poj. 2L</t>
  </si>
  <si>
    <t>53.</t>
  </si>
  <si>
    <t>Miska nerkowata z pulpy</t>
  </si>
  <si>
    <t>55.</t>
  </si>
  <si>
    <t>Rękawice chirurgiczne bezpudrowe rozm. 7,0; 7,5; 8,0; 8,5 para.</t>
  </si>
  <si>
    <t>para</t>
  </si>
  <si>
    <t>56.</t>
  </si>
  <si>
    <t>Rękawice foliowe M i L</t>
  </si>
  <si>
    <t>57.</t>
  </si>
  <si>
    <r>
      <rPr>
        <sz val="8"/>
        <color theme="1"/>
        <rFont val="Liberation Sans"/>
        <charset val="238"/>
      </rPr>
      <t>Resuscytator PCV dla dorosłych, o objętości około 1600 ml, maska nr 5, rezerwuar 2000 ml</t>
    </r>
    <r>
      <rPr>
        <sz val="8"/>
        <color theme="1"/>
        <rFont val="Liberation Sans"/>
        <charset val="238"/>
      </rPr>
      <t xml:space="preserve">
</t>
    </r>
  </si>
  <si>
    <t>Strzykawka dwuczęściowa z końcówką Luer, o przeżroczystym cylindrze, białym kontrastujacym tłoku, posiadająca kryzę ograniczającą , zabezpieczającą przed przypadkowym wysunięciem tłoka, wyrażną czytelną i trwałą skalę koloru czarnego, przedłużoną skalę uwzględniającą 10% rozszeżenia pojemności nominalnej,   Nazwa strzykawki i logo producenta umieszczone na korpusie.Jednorazowego uzytku, niepirogenna, nietoksyczna, bez lateksu i ftalanów, pakowana pojedyńczo papier-folia</t>
  </si>
  <si>
    <t>J.w. strzykawka j.uż. 2 ml. jałowa, skala do 2,2ml  (opak.= 100 szt.)</t>
  </si>
  <si>
    <r>
      <rPr>
        <sz val="8"/>
        <color rgb="FF000000"/>
        <rFont val="Arial1"/>
        <charset val="238"/>
      </rPr>
      <t>J.w. strzykawka</t>
    </r>
    <r>
      <rPr>
        <sz val="10"/>
        <color rgb="FF000000"/>
        <rFont val="Liberation Sans"/>
        <charset val="238"/>
      </rPr>
      <t xml:space="preserve"> j.uż. 5 ml. jałowa, skala do 5,5 ml (opak.= 100 szt.)</t>
    </r>
  </si>
  <si>
    <r>
      <rPr>
        <sz val="8"/>
        <color rgb="FF000000"/>
        <rFont val="Arial1"/>
        <charset val="238"/>
      </rPr>
      <t>J.w. strzykawka</t>
    </r>
    <r>
      <rPr>
        <sz val="10"/>
        <color rgb="FF000000"/>
        <rFont val="Liberation Sans"/>
        <charset val="238"/>
      </rPr>
      <t xml:space="preserve"> j.uż. 10 ml. jałowa, skala do 11ml. (opak.= 100 szt.)</t>
    </r>
  </si>
  <si>
    <r>
      <rPr>
        <sz val="8"/>
        <color rgb="FF000000"/>
        <rFont val="Arial1"/>
        <charset val="238"/>
      </rPr>
      <t>J.w. strzykawka</t>
    </r>
    <r>
      <rPr>
        <sz val="10"/>
        <color rgb="FF000000"/>
        <rFont val="Liberation Sans"/>
        <charset val="238"/>
      </rPr>
      <t xml:space="preserve"> j.uż. 20 ml. jałowa, skala do 22 ml (opak.= 50 szt.</t>
    </r>
  </si>
  <si>
    <t>Staza bezlateksowa wykonana z szerokiego, rozciągliwego paska TPE (termoplastycznego elastomeru), wyrób klasy I niesterylnej, opakowanie jednostkowe: papierowy dyspenser, który umożliwia wygodne dzielenie perforowanych opasek; długość całkowita rolki: min. 1125 mm; minimalne opakowanie zawiera 25 opasek.</t>
  </si>
  <si>
    <t>Rurka ustno - gardłowa "Guedel" jednorazowa; sterylna; wykonana z medycznego PVC;  rozmiar kodowany kolorami; gładko zaokrąglone krawędzie; blokada przeciw zagryzieniu; pojedynczo pakowana w rozm.: 1; 2; 3; 4; 5; 6 w zależności od potrzeby zamawiającego</t>
  </si>
  <si>
    <t>Załącznik nr 2</t>
  </si>
  <si>
    <t>FORMULARZ  ASORTYMENTOWO – CENOWY na 12 m-cy</t>
  </si>
  <si>
    <t>ZP/6/PN/2025</t>
  </si>
  <si>
    <t>Nazwa Wykonawcy .................................................................................................
Adres Wykonawcy .................................................................................................
Miejscowość ................................................      Data .....................
Cenowa oferta za wykonanie przedmiotu zamówienia w okresie trwania umowy - 12 miesięcy od dnia podpisania umowy</t>
  </si>
  <si>
    <t>Data ….....................................................................                                 Podpis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</si>
</sst>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0.00&quot; &quot;[$zł]&quot; &quot;;&quot;-&quot;#,##0.00&quot; &quot;[$zł]&quot; &quot;;&quot; &quot;&quot;-&quot;#&quot; &quot;[$zł]&quot; &quot;;&quot; &quot;@&quot; &quot;"/>
    <numFmt numFmtId="165" formatCode="#,##0.00&quot; &quot;[$zł-415];[Red]&quot;-&quot;#,##0.00&quot; &quot;[$zł-415]"/>
    <numFmt numFmtId="166" formatCode="#,##0.00&quot; zł&quot;"/>
    <numFmt numFmtId="167" formatCode="#,##0.00&quot; &quot;[$€-407];[Red]&quot;-&quot;#,##0.00&quot; &quot;[$€-407]"/>
  </numFmts>
  <fonts count="31">
    <font>
      <sz val="10"/>
      <color theme="1"/>
      <name val="Liberation Sans"/>
      <charset val="238"/>
    </font>
    <font>
      <sz val="11"/>
      <color rgb="FF000000"/>
      <name val="Arial1"/>
      <charset val="238"/>
    </font>
    <font>
      <b/>
      <sz val="10"/>
      <color rgb="FF000000"/>
      <name val="Arial1"/>
      <charset val="238"/>
    </font>
    <font>
      <sz val="10"/>
      <color rgb="FFFFFFFF"/>
      <name val="Arial1"/>
      <charset val="238"/>
    </font>
    <font>
      <sz val="10"/>
      <color rgb="FFCC0000"/>
      <name val="Arial1"/>
      <charset val="238"/>
    </font>
    <font>
      <b/>
      <sz val="10"/>
      <color rgb="FFFFFFFF"/>
      <name val="Arial1"/>
      <charset val="238"/>
    </font>
    <font>
      <sz val="11"/>
      <color rgb="FF000000"/>
      <name val="Czcionka tekstu podstawowego"/>
      <charset val="238"/>
    </font>
    <font>
      <i/>
      <sz val="10"/>
      <color rgb="FF808080"/>
      <name val="Arial1"/>
      <charset val="238"/>
    </font>
    <font>
      <sz val="10"/>
      <color rgb="FF006600"/>
      <name val="Arial1"/>
      <charset val="238"/>
    </font>
    <font>
      <b/>
      <i/>
      <sz val="16"/>
      <color rgb="FF000000"/>
      <name val="Arial1"/>
      <charset val="238"/>
    </font>
    <font>
      <sz val="12"/>
      <color rgb="FF000000"/>
      <name val="Arial1"/>
      <charset val="238"/>
    </font>
    <font>
      <u/>
      <sz val="10"/>
      <color rgb="FF0000EE"/>
      <name val="Arial1"/>
      <charset val="238"/>
    </font>
    <font>
      <sz val="10"/>
      <color rgb="FF996600"/>
      <name val="Arial1"/>
      <charset val="238"/>
    </font>
    <font>
      <sz val="10"/>
      <color rgb="FF333333"/>
      <name val="Arial1"/>
      <charset val="238"/>
    </font>
    <font>
      <b/>
      <i/>
      <u/>
      <sz val="11"/>
      <color rgb="FF000000"/>
      <name val="Arial1"/>
      <charset val="238"/>
    </font>
    <font>
      <sz val="8"/>
      <color rgb="FF000000"/>
      <name val="Arial"/>
      <family val="2"/>
      <charset val="238"/>
    </font>
    <font>
      <b/>
      <sz val="8"/>
      <color rgb="FF000000"/>
      <name val="Arial"/>
      <family val="2"/>
      <charset val="238"/>
    </font>
    <font>
      <sz val="8"/>
      <color rgb="FF000000"/>
      <name val="Arial1"/>
      <charset val="238"/>
    </font>
    <font>
      <sz val="8"/>
      <color theme="1"/>
      <name val="Liberation Sans"/>
      <charset val="238"/>
    </font>
    <font>
      <sz val="8"/>
      <color rgb="FF000000"/>
      <name val="Liberation Sans"/>
      <charset val="238"/>
    </font>
    <font>
      <sz val="6"/>
      <color theme="1"/>
      <name val="Arial"/>
      <family val="2"/>
      <charset val="238"/>
    </font>
    <font>
      <sz val="6"/>
      <color rgb="FF000000"/>
      <name val="Arial"/>
      <family val="2"/>
      <charset val="238"/>
    </font>
    <font>
      <sz val="8"/>
      <color rgb="FF231F20"/>
      <name val="Arial"/>
      <family val="2"/>
      <charset val="238"/>
    </font>
    <font>
      <sz val="10"/>
      <color theme="1"/>
      <name val="Arial"/>
      <family val="2"/>
      <charset val="238"/>
    </font>
    <font>
      <sz val="10"/>
      <color rgb="FF000000"/>
      <name val="Arial"/>
      <family val="2"/>
      <charset val="238"/>
    </font>
    <font>
      <sz val="8"/>
      <color theme="1"/>
      <name val="Arial"/>
      <family val="2"/>
      <charset val="238"/>
    </font>
    <font>
      <sz val="10"/>
      <color rgb="FF000000"/>
      <name val="Liberation Sans"/>
      <charset val="238"/>
    </font>
    <font>
      <vertAlign val="superscript"/>
      <sz val="8"/>
      <color rgb="FF000000"/>
      <name val="Liberation Sans"/>
      <charset val="238"/>
    </font>
    <font>
      <sz val="7"/>
      <color rgb="FF000000"/>
      <name val="Arial"/>
      <family val="2"/>
      <charset val="238"/>
    </font>
    <font>
      <b/>
      <sz val="8"/>
      <color theme="1"/>
      <name val="Arial"/>
      <family val="2"/>
      <charset val="238"/>
    </font>
    <font>
      <sz val="10"/>
      <name val="Arial CE"/>
      <family val="2"/>
      <charset val="238"/>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3">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5">
    <xf numFmtId="0" fontId="0" fillId="0" borderId="0"/>
    <xf numFmtId="164" fontId="1" fillId="0" borderId="0" applyBorder="0" applyProtection="0"/>
    <xf numFmtId="9" fontId="1" fillId="0" borderId="0" applyBorder="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1" fillId="0" borderId="0" applyNumberFormat="0" applyBorder="0" applyProtection="0"/>
    <xf numFmtId="0" fontId="5" fillId="6" borderId="0" applyNumberFormat="0" applyBorder="0" applyProtection="0"/>
    <xf numFmtId="0" fontId="6" fillId="0" borderId="0" applyNumberForma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alignment horizontal="center"/>
    </xf>
    <xf numFmtId="0" fontId="9" fillId="0" borderId="0" applyNumberFormat="0" applyBorder="0" applyProtection="0">
      <alignment horizontal="center" textRotation="90"/>
    </xf>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3" fillId="8" borderId="1" applyNumberFormat="0" applyProtection="0"/>
    <xf numFmtId="0" fontId="14" fillId="0" borderId="0" applyNumberFormat="0" applyBorder="0" applyProtection="0"/>
    <xf numFmtId="167" fontId="14" fillId="0" borderId="0" applyBorder="0" applyProtection="0"/>
    <xf numFmtId="0" fontId="1" fillId="0" borderId="0" applyNumberFormat="0" applyBorder="0" applyProtection="0"/>
    <xf numFmtId="0" fontId="1" fillId="0" borderId="0" applyNumberFormat="0" applyBorder="0" applyProtection="0"/>
    <xf numFmtId="0" fontId="4" fillId="0" borderId="0" applyNumberFormat="0" applyBorder="0" applyProtection="0"/>
    <xf numFmtId="0" fontId="30" fillId="0" borderId="0"/>
  </cellStyleXfs>
  <cellXfs count="127">
    <xf numFmtId="0" fontId="0" fillId="0" borderId="0" xfId="0"/>
    <xf numFmtId="0" fontId="15" fillId="0" borderId="0" xfId="8" applyFont="1"/>
    <xf numFmtId="0" fontId="15" fillId="0" borderId="0" xfId="8" applyFont="1" applyAlignment="1">
      <alignment horizontal="left"/>
    </xf>
    <xf numFmtId="0" fontId="15" fillId="0" borderId="0" xfId="8" applyFont="1" applyAlignment="1">
      <alignment horizontal="center" vertical="center"/>
    </xf>
    <xf numFmtId="164" fontId="15" fillId="0" borderId="0" xfId="1" applyFont="1"/>
    <xf numFmtId="0" fontId="15" fillId="0" borderId="0" xfId="8" applyFont="1" applyAlignment="1">
      <alignment horizontal="center"/>
    </xf>
    <xf numFmtId="0" fontId="16" fillId="0" borderId="0" xfId="8" applyFont="1"/>
    <xf numFmtId="0" fontId="15" fillId="0" borderId="0" xfId="8" applyFont="1" applyAlignment="1">
      <alignment vertical="center"/>
    </xf>
    <xf numFmtId="3" fontId="15" fillId="0" borderId="0" xfId="8" applyNumberFormat="1" applyFont="1" applyAlignment="1">
      <alignment horizontal="center" vertical="center"/>
    </xf>
    <xf numFmtId="165" fontId="15" fillId="0" borderId="0" xfId="8" applyNumberFormat="1" applyFont="1" applyAlignment="1">
      <alignment horizontal="center"/>
    </xf>
    <xf numFmtId="166" fontId="15" fillId="0" borderId="0" xfId="8" applyNumberFormat="1" applyFont="1" applyAlignment="1" applyProtection="1">
      <alignment horizontal="right" vertical="center"/>
    </xf>
    <xf numFmtId="0" fontId="16" fillId="0" borderId="2" xfId="8" applyFont="1" applyBorder="1" applyAlignment="1" applyProtection="1">
      <alignment horizontal="center" vertical="center" wrapText="1"/>
    </xf>
    <xf numFmtId="3" fontId="16" fillId="0" borderId="2" xfId="8" applyNumberFormat="1" applyFont="1" applyBorder="1" applyAlignment="1" applyProtection="1">
      <alignment horizontal="center" vertical="center" wrapText="1"/>
    </xf>
    <xf numFmtId="164" fontId="16" fillId="0" borderId="2" xfId="1" applyFont="1" applyBorder="1" applyAlignment="1">
      <alignment horizontal="center" vertical="center" wrapText="1"/>
    </xf>
    <xf numFmtId="165" fontId="16" fillId="0" borderId="2" xfId="8" applyNumberFormat="1" applyFont="1" applyBorder="1" applyAlignment="1" applyProtection="1">
      <alignment horizontal="center" vertical="center" wrapText="1"/>
    </xf>
    <xf numFmtId="0" fontId="16" fillId="0" borderId="2" xfId="8" applyFont="1" applyBorder="1" applyAlignment="1">
      <alignment horizontal="center" vertical="center" wrapText="1"/>
    </xf>
    <xf numFmtId="0" fontId="15" fillId="0" borderId="2" xfId="8" applyFont="1" applyBorder="1" applyAlignment="1">
      <alignment horizontal="center" vertical="center"/>
    </xf>
    <xf numFmtId="0" fontId="15" fillId="0" borderId="2" xfId="8" applyFont="1" applyBorder="1" applyAlignment="1">
      <alignment horizontal="left" wrapText="1"/>
    </xf>
    <xf numFmtId="0" fontId="15" fillId="0" borderId="2" xfId="8" applyFont="1" applyBorder="1" applyAlignment="1">
      <alignment vertical="center"/>
    </xf>
    <xf numFmtId="3" fontId="15" fillId="0" borderId="2" xfId="8" applyNumberFormat="1" applyFont="1" applyBorder="1" applyAlignment="1">
      <alignment horizontal="center" vertical="center"/>
    </xf>
    <xf numFmtId="164" fontId="15" fillId="0" borderId="2" xfId="1" applyFont="1" applyBorder="1" applyAlignment="1">
      <alignment horizontal="center" vertical="center"/>
    </xf>
    <xf numFmtId="165" fontId="15" fillId="0" borderId="2" xfId="8" applyNumberFormat="1" applyFont="1" applyBorder="1" applyAlignment="1">
      <alignment horizontal="center" vertical="center"/>
    </xf>
    <xf numFmtId="166" fontId="15" fillId="0" borderId="2" xfId="8" applyNumberFormat="1" applyFont="1" applyBorder="1" applyAlignment="1" applyProtection="1">
      <alignment horizontal="center" vertical="center"/>
    </xf>
    <xf numFmtId="9" fontId="15" fillId="0" borderId="2" xfId="8" applyNumberFormat="1" applyFont="1" applyBorder="1" applyAlignment="1" applyProtection="1">
      <alignment horizontal="center" vertical="center"/>
    </xf>
    <xf numFmtId="0" fontId="15" fillId="0" borderId="2" xfId="8" applyFont="1" applyBorder="1"/>
    <xf numFmtId="0" fontId="15" fillId="0" borderId="2" xfId="8" applyFont="1" applyBorder="1" applyAlignment="1">
      <alignment horizontal="left" vertical="center" wrapText="1"/>
    </xf>
    <xf numFmtId="0" fontId="15" fillId="0" borderId="2" xfId="8" applyFont="1" applyBorder="1" applyAlignment="1">
      <alignment horizontal="center" vertical="center" wrapText="1"/>
    </xf>
    <xf numFmtId="3" fontId="15" fillId="0" borderId="2" xfId="8" applyNumberFormat="1" applyFont="1" applyBorder="1" applyAlignment="1">
      <alignment horizontal="center" vertical="center" wrapText="1"/>
    </xf>
    <xf numFmtId="164" fontId="15" fillId="0" borderId="2" xfId="1" applyFont="1" applyBorder="1" applyAlignment="1">
      <alignment horizontal="center" vertical="center" wrapText="1"/>
    </xf>
    <xf numFmtId="166" fontId="16" fillId="0" borderId="2" xfId="8" applyNumberFormat="1" applyFont="1" applyBorder="1" applyAlignment="1" applyProtection="1">
      <alignment horizontal="right" vertical="center"/>
    </xf>
    <xf numFmtId="166" fontId="16" fillId="0" borderId="0" xfId="8" applyNumberFormat="1" applyFont="1" applyAlignment="1" applyProtection="1">
      <alignment horizontal="right" vertical="center"/>
    </xf>
    <xf numFmtId="3" fontId="15" fillId="0" borderId="0" xfId="8" applyNumberFormat="1" applyFont="1"/>
    <xf numFmtId="166" fontId="15" fillId="0" borderId="0" xfId="8" applyNumberFormat="1" applyFont="1" applyBorder="1" applyAlignment="1" applyProtection="1">
      <alignment horizontal="right" vertical="center"/>
    </xf>
    <xf numFmtId="0" fontId="15" fillId="0" borderId="2" xfId="8" applyFont="1" applyBorder="1" applyAlignment="1">
      <alignment wrapText="1"/>
    </xf>
    <xf numFmtId="0" fontId="16" fillId="0" borderId="2" xfId="8" applyFont="1" applyBorder="1" applyAlignment="1">
      <alignment horizontal="center" vertical="center"/>
    </xf>
    <xf numFmtId="0" fontId="15" fillId="0" borderId="2" xfId="8" applyFont="1" applyBorder="1" applyAlignment="1" applyProtection="1">
      <alignment horizontal="center" vertical="center" wrapText="1"/>
    </xf>
    <xf numFmtId="165" fontId="15" fillId="0" borderId="2" xfId="8" applyNumberFormat="1" applyFont="1" applyBorder="1" applyAlignment="1" applyProtection="1">
      <alignment horizontal="center" vertical="center" wrapText="1"/>
    </xf>
    <xf numFmtId="166" fontId="15" fillId="0" borderId="2" xfId="8" applyNumberFormat="1" applyFont="1" applyBorder="1" applyAlignment="1" applyProtection="1">
      <alignment horizontal="right" vertical="center"/>
    </xf>
    <xf numFmtId="3" fontId="15" fillId="0" borderId="2" xfId="8" applyNumberFormat="1" applyFont="1" applyBorder="1" applyAlignment="1">
      <alignment horizontal="center"/>
    </xf>
    <xf numFmtId="165" fontId="15" fillId="0" borderId="2" xfId="8" applyNumberFormat="1" applyFont="1" applyBorder="1" applyAlignment="1">
      <alignment horizontal="center"/>
    </xf>
    <xf numFmtId="0" fontId="15" fillId="0" borderId="0" xfId="8" applyFont="1" applyAlignment="1">
      <alignment wrapText="1"/>
    </xf>
    <xf numFmtId="0" fontId="15" fillId="0" borderId="2" xfId="8" applyFont="1" applyBorder="1" applyAlignment="1">
      <alignment horizontal="justify" vertical="center" wrapText="1"/>
    </xf>
    <xf numFmtId="0" fontId="15" fillId="0" borderId="0" xfId="8" applyFont="1" applyAlignment="1">
      <alignment horizontal="justify" vertical="center" wrapText="1"/>
    </xf>
    <xf numFmtId="165" fontId="15" fillId="0" borderId="0" xfId="8" applyNumberFormat="1" applyFont="1" applyAlignment="1">
      <alignment horizontal="center" vertical="center"/>
    </xf>
    <xf numFmtId="165" fontId="16" fillId="0" borderId="2" xfId="8" applyNumberFormat="1" applyFont="1" applyBorder="1" applyAlignment="1">
      <alignment horizontal="center" vertical="center"/>
    </xf>
    <xf numFmtId="166" fontId="16" fillId="0" borderId="2" xfId="8" applyNumberFormat="1" applyFont="1" applyBorder="1" applyAlignment="1" applyProtection="1">
      <alignment horizontal="center" vertical="center"/>
    </xf>
    <xf numFmtId="9" fontId="15" fillId="0" borderId="0" xfId="8" applyNumberFormat="1" applyFont="1" applyAlignment="1" applyProtection="1">
      <alignment horizontal="center" vertical="center"/>
    </xf>
    <xf numFmtId="165" fontId="16" fillId="0" borderId="0" xfId="8" applyNumberFormat="1" applyFont="1" applyBorder="1" applyAlignment="1">
      <alignment horizontal="center" vertical="center"/>
    </xf>
    <xf numFmtId="166" fontId="16" fillId="0" borderId="0" xfId="8" applyNumberFormat="1" applyFont="1" applyBorder="1" applyAlignment="1" applyProtection="1">
      <alignment horizontal="center" vertical="center"/>
    </xf>
    <xf numFmtId="0" fontId="15" fillId="0" borderId="2" xfId="8" applyFont="1" applyBorder="1" applyAlignment="1">
      <alignment horizontal="justify" wrapText="1"/>
    </xf>
    <xf numFmtId="0" fontId="15" fillId="0" borderId="0" xfId="8" applyFont="1" applyBorder="1" applyAlignment="1">
      <alignment horizontal="center" vertical="center"/>
    </xf>
    <xf numFmtId="0" fontId="15" fillId="0" borderId="0" xfId="8" applyFont="1" applyBorder="1" applyAlignment="1">
      <alignment horizontal="justify"/>
    </xf>
    <xf numFmtId="0" fontId="15" fillId="0" borderId="0" xfId="8" applyFont="1" applyBorder="1" applyAlignment="1">
      <alignment horizontal="center" wrapText="1"/>
    </xf>
    <xf numFmtId="3" fontId="15" fillId="0" borderId="0" xfId="8" applyNumberFormat="1" applyFont="1" applyBorder="1"/>
    <xf numFmtId="165" fontId="15" fillId="0" borderId="0" xfId="8" applyNumberFormat="1" applyFont="1" applyBorder="1" applyAlignment="1">
      <alignment horizontal="center"/>
    </xf>
    <xf numFmtId="0" fontId="15" fillId="0" borderId="0" xfId="8" applyFont="1" applyBorder="1"/>
    <xf numFmtId="0" fontId="15" fillId="0" borderId="0" xfId="8" applyFont="1" applyAlignment="1">
      <alignment horizontal="left" wrapText="1"/>
    </xf>
    <xf numFmtId="0" fontId="22" fillId="0" borderId="2" xfId="8" applyFont="1" applyBorder="1" applyAlignment="1">
      <alignment horizontal="left" vertical="center" wrapText="1"/>
    </xf>
    <xf numFmtId="0" fontId="15" fillId="0" borderId="3" xfId="8" applyFont="1" applyBorder="1" applyAlignment="1">
      <alignment horizontal="left" vertical="center" wrapText="1"/>
    </xf>
    <xf numFmtId="0" fontId="15" fillId="0" borderId="3" xfId="8" applyFont="1" applyBorder="1" applyAlignment="1">
      <alignment horizontal="center" vertical="center"/>
    </xf>
    <xf numFmtId="3" fontId="15" fillId="0" borderId="3" xfId="8" applyNumberFormat="1" applyFont="1" applyBorder="1" applyAlignment="1">
      <alignment horizontal="center" vertical="center"/>
    </xf>
    <xf numFmtId="164" fontId="15" fillId="0" borderId="3" xfId="1" applyFont="1" applyBorder="1" applyAlignment="1">
      <alignment horizontal="center" vertical="center"/>
    </xf>
    <xf numFmtId="165" fontId="15" fillId="0" borderId="3" xfId="8" applyNumberFormat="1" applyFont="1" applyBorder="1" applyAlignment="1">
      <alignment horizontal="center" vertical="center"/>
    </xf>
    <xf numFmtId="166" fontId="15" fillId="0" borderId="3" xfId="8" applyNumberFormat="1" applyFont="1" applyBorder="1" applyAlignment="1" applyProtection="1">
      <alignment horizontal="center" vertical="center"/>
    </xf>
    <xf numFmtId="9" fontId="15" fillId="0" borderId="3" xfId="8" applyNumberFormat="1" applyFont="1" applyBorder="1" applyAlignment="1" applyProtection="1">
      <alignment horizontal="center" vertical="center"/>
    </xf>
    <xf numFmtId="165" fontId="16" fillId="0" borderId="4" xfId="8" applyNumberFormat="1" applyFont="1" applyBorder="1"/>
    <xf numFmtId="0" fontId="16" fillId="0" borderId="0" xfId="8" applyFont="1" applyAlignment="1">
      <alignment horizontal="left"/>
    </xf>
    <xf numFmtId="9" fontId="15" fillId="0" borderId="2" xfId="2" applyFont="1" applyBorder="1" applyAlignment="1">
      <alignment horizontal="center" vertical="center"/>
    </xf>
    <xf numFmtId="164" fontId="15" fillId="0" borderId="0" xfId="1" applyFont="1" applyAlignment="1">
      <alignment horizontal="center"/>
    </xf>
    <xf numFmtId="165" fontId="15" fillId="0" borderId="2" xfId="8" applyNumberFormat="1" applyFont="1" applyBorder="1" applyAlignment="1">
      <alignment horizontal="center" vertical="top"/>
    </xf>
    <xf numFmtId="165" fontId="16" fillId="0" borderId="2" xfId="8" applyNumberFormat="1" applyFont="1" applyBorder="1" applyAlignment="1">
      <alignment horizontal="center"/>
    </xf>
    <xf numFmtId="165" fontId="16" fillId="0" borderId="0" xfId="8" applyNumberFormat="1" applyFont="1" applyAlignment="1">
      <alignment horizontal="center"/>
    </xf>
    <xf numFmtId="165" fontId="15" fillId="0" borderId="2" xfId="8" applyNumberFormat="1" applyFont="1" applyBorder="1" applyAlignment="1" applyProtection="1">
      <alignment horizontal="center" vertical="center"/>
    </xf>
    <xf numFmtId="0" fontId="15" fillId="0" borderId="2" xfId="8" applyFont="1" applyBorder="1" applyAlignment="1">
      <alignment vertical="center" wrapText="1"/>
    </xf>
    <xf numFmtId="165" fontId="15" fillId="0" borderId="0" xfId="8" applyNumberFormat="1" applyFont="1"/>
    <xf numFmtId="3" fontId="16" fillId="0" borderId="2" xfId="8" applyNumberFormat="1" applyFont="1" applyBorder="1" applyAlignment="1">
      <alignment horizontal="center" vertical="center" wrapText="1"/>
    </xf>
    <xf numFmtId="0" fontId="15" fillId="0" borderId="2" xfId="8" applyFont="1" applyBorder="1" applyAlignment="1">
      <alignment horizontal="center"/>
    </xf>
    <xf numFmtId="165" fontId="15" fillId="0" borderId="2" xfId="8" applyNumberFormat="1" applyFont="1" applyBorder="1"/>
    <xf numFmtId="165" fontId="15" fillId="0" borderId="2" xfId="8" applyNumberFormat="1" applyFont="1" applyBorder="1" applyAlignment="1">
      <alignment vertical="center"/>
    </xf>
    <xf numFmtId="0" fontId="16" fillId="0" borderId="2" xfId="8" applyFont="1" applyBorder="1" applyAlignment="1">
      <alignment horizontal="center"/>
    </xf>
    <xf numFmtId="0" fontId="15" fillId="0" borderId="2" xfId="8" applyFont="1" applyBorder="1" applyAlignment="1">
      <alignment horizontal="justify"/>
    </xf>
    <xf numFmtId="1" fontId="15" fillId="0" borderId="0" xfId="8" applyNumberFormat="1" applyFont="1" applyBorder="1" applyAlignment="1">
      <alignment vertical="center" wrapText="1"/>
    </xf>
    <xf numFmtId="0" fontId="15" fillId="0" borderId="0" xfId="8" applyFont="1" applyBorder="1" applyAlignment="1">
      <alignment wrapText="1"/>
    </xf>
    <xf numFmtId="0" fontId="15" fillId="0" borderId="0" xfId="8" applyFont="1" applyBorder="1" applyAlignment="1">
      <alignment horizontal="center" vertical="center" wrapText="1"/>
    </xf>
    <xf numFmtId="165" fontId="16" fillId="0" borderId="0" xfId="8" applyNumberFormat="1" applyFont="1" applyBorder="1" applyAlignment="1">
      <alignment vertical="center" wrapText="1"/>
    </xf>
    <xf numFmtId="165" fontId="16" fillId="0" borderId="0" xfId="8" applyNumberFormat="1" applyFont="1" applyBorder="1" applyAlignment="1">
      <alignment wrapText="1"/>
    </xf>
    <xf numFmtId="165" fontId="16" fillId="0" borderId="2" xfId="8" applyNumberFormat="1" applyFont="1" applyBorder="1"/>
    <xf numFmtId="165" fontId="16" fillId="0" borderId="0" xfId="8" applyNumberFormat="1" applyFont="1" applyBorder="1"/>
    <xf numFmtId="1" fontId="16" fillId="0" borderId="2" xfId="8" applyNumberFormat="1" applyFont="1" applyBorder="1" applyAlignment="1" applyProtection="1">
      <alignment horizontal="center" vertical="center" wrapText="1"/>
    </xf>
    <xf numFmtId="1" fontId="15" fillId="0" borderId="2" xfId="8" applyNumberFormat="1" applyFont="1" applyBorder="1" applyAlignment="1">
      <alignment horizontal="center" vertical="center" wrapText="1"/>
    </xf>
    <xf numFmtId="165" fontId="15" fillId="0" borderId="2" xfId="8" applyNumberFormat="1" applyFont="1" applyBorder="1" applyAlignment="1">
      <alignment horizontal="center" vertical="center" wrapText="1"/>
    </xf>
    <xf numFmtId="166" fontId="15" fillId="0" borderId="2" xfId="8" applyNumberFormat="1" applyFont="1" applyBorder="1" applyAlignment="1" applyProtection="1">
      <alignment horizontal="right" vertical="center" wrapText="1"/>
    </xf>
    <xf numFmtId="9" fontId="16" fillId="0" borderId="2" xfId="8" applyNumberFormat="1" applyFont="1" applyBorder="1" applyAlignment="1" applyProtection="1">
      <alignment horizontal="center" vertical="center" wrapText="1"/>
    </xf>
    <xf numFmtId="1" fontId="15" fillId="0" borderId="0" xfId="8" applyNumberFormat="1" applyFont="1" applyBorder="1" applyAlignment="1">
      <alignment horizontal="center" vertical="center" wrapText="1"/>
    </xf>
    <xf numFmtId="0" fontId="15" fillId="0" borderId="0" xfId="8" applyFont="1" applyBorder="1" applyAlignment="1">
      <alignment horizontal="justify" vertical="center" wrapText="1"/>
    </xf>
    <xf numFmtId="3" fontId="15" fillId="0" borderId="0" xfId="8" applyNumberFormat="1" applyFont="1" applyBorder="1" applyAlignment="1">
      <alignment horizontal="center" vertical="center" wrapText="1"/>
    </xf>
    <xf numFmtId="165" fontId="16" fillId="0" borderId="0" xfId="8" applyNumberFormat="1" applyFont="1" applyBorder="1" applyAlignment="1">
      <alignment horizontal="center" vertical="center" wrapText="1"/>
    </xf>
    <xf numFmtId="165" fontId="16" fillId="0" borderId="2" xfId="8" applyNumberFormat="1" applyFont="1" applyBorder="1" applyAlignment="1">
      <alignment horizontal="center" vertical="center" wrapText="1"/>
    </xf>
    <xf numFmtId="166" fontId="16" fillId="0" borderId="2" xfId="8" applyNumberFormat="1" applyFont="1" applyBorder="1" applyAlignment="1" applyProtection="1">
      <alignment horizontal="right" vertical="center" wrapText="1"/>
    </xf>
    <xf numFmtId="9" fontId="15" fillId="0" borderId="0" xfId="8" applyNumberFormat="1" applyFont="1" applyBorder="1" applyAlignment="1" applyProtection="1">
      <alignment horizontal="center" vertical="center" wrapText="1"/>
    </xf>
    <xf numFmtId="166" fontId="16" fillId="0" borderId="0" xfId="8" applyNumberFormat="1" applyFont="1" applyBorder="1" applyAlignment="1" applyProtection="1">
      <alignment horizontal="right" vertical="center" wrapText="1"/>
    </xf>
    <xf numFmtId="0" fontId="15" fillId="0" borderId="0" xfId="8" applyFont="1" applyBorder="1" applyAlignment="1">
      <alignment horizontal="center"/>
    </xf>
    <xf numFmtId="0" fontId="16" fillId="0" borderId="0" xfId="8" applyFont="1" applyBorder="1" applyAlignment="1">
      <alignment horizontal="left"/>
    </xf>
    <xf numFmtId="4" fontId="15" fillId="0" borderId="0" xfId="8" applyNumberFormat="1" applyFont="1" applyBorder="1" applyAlignment="1">
      <alignment horizontal="center" vertical="center" wrapText="1"/>
    </xf>
    <xf numFmtId="165" fontId="16" fillId="0" borderId="0" xfId="8" applyNumberFormat="1" applyFont="1" applyBorder="1" applyAlignment="1">
      <alignment horizontal="center"/>
    </xf>
    <xf numFmtId="0" fontId="15" fillId="0" borderId="2" xfId="10" applyFont="1" applyBorder="1" applyAlignment="1">
      <alignment horizontal="justify" vertical="center" wrapText="1"/>
    </xf>
    <xf numFmtId="0" fontId="15" fillId="0" borderId="2" xfId="10" applyFont="1" applyBorder="1" applyAlignment="1">
      <alignment horizontal="justify" wrapText="1"/>
    </xf>
    <xf numFmtId="4" fontId="15" fillId="0" borderId="0" xfId="8" applyNumberFormat="1" applyFont="1" applyAlignment="1">
      <alignment horizontal="center" vertical="center" wrapText="1"/>
    </xf>
    <xf numFmtId="0" fontId="28" fillId="0" borderId="5" xfId="0" applyFont="1" applyBorder="1"/>
    <xf numFmtId="0" fontId="16" fillId="0" borderId="6" xfId="0" applyFont="1" applyBorder="1"/>
    <xf numFmtId="0" fontId="28" fillId="0" borderId="6" xfId="0" applyFont="1" applyBorder="1"/>
    <xf numFmtId="0" fontId="25" fillId="0" borderId="6" xfId="0" applyFont="1" applyBorder="1"/>
    <xf numFmtId="0" fontId="25" fillId="0" borderId="7" xfId="0" applyFont="1" applyBorder="1"/>
    <xf numFmtId="0" fontId="25" fillId="0" borderId="9" xfId="0" applyFont="1" applyBorder="1"/>
    <xf numFmtId="0" fontId="25" fillId="0" borderId="8" xfId="0" applyFont="1" applyBorder="1"/>
    <xf numFmtId="164" fontId="15" fillId="0" borderId="0" xfId="1" applyFont="1" applyBorder="1"/>
    <xf numFmtId="0" fontId="25" fillId="0" borderId="0" xfId="0" applyFont="1"/>
    <xf numFmtId="0" fontId="29" fillId="0" borderId="0" xfId="0" applyFont="1" applyAlignment="1">
      <alignment horizontal="left"/>
    </xf>
    <xf numFmtId="0" fontId="25" fillId="0" borderId="0" xfId="0" applyFont="1" applyAlignment="1">
      <alignment horizontal="center" vertical="center"/>
    </xf>
    <xf numFmtId="0" fontId="25" fillId="0" borderId="10" xfId="0" applyFont="1" applyBorder="1"/>
    <xf numFmtId="0" fontId="25" fillId="0" borderId="11" xfId="0" applyFont="1" applyBorder="1"/>
    <xf numFmtId="0" fontId="25" fillId="0" borderId="12" xfId="0" applyFont="1" applyBorder="1"/>
    <xf numFmtId="1" fontId="16" fillId="0" borderId="8" xfId="0" applyNumberFormat="1" applyFont="1" applyBorder="1" applyAlignment="1">
      <alignment horizontal="center" vertical="center" wrapText="1"/>
    </xf>
    <xf numFmtId="1" fontId="16" fillId="0" borderId="0" xfId="0" applyNumberFormat="1" applyFont="1" applyAlignment="1">
      <alignment horizontal="center" vertical="center" wrapText="1"/>
    </xf>
    <xf numFmtId="0" fontId="30" fillId="0" borderId="11" xfId="24" applyBorder="1" applyAlignment="1">
      <alignment horizontal="center" vertical="center" wrapText="1"/>
    </xf>
    <xf numFmtId="0" fontId="15" fillId="0" borderId="0" xfId="8" applyFont="1" applyAlignment="1">
      <alignment horizontal="center"/>
    </xf>
    <xf numFmtId="0" fontId="15" fillId="0" borderId="0" xfId="8" applyFont="1" applyAlignment="1">
      <alignment horizontal="center" wrapText="1"/>
    </xf>
  </cellXfs>
  <cellStyles count="25">
    <cellStyle name="Accent" xfId="3" xr:uid="{74AC07FC-6AC4-45B1-BA90-180F9AEC2ECC}"/>
    <cellStyle name="Accent 1" xfId="4" xr:uid="{3AB9D5E4-43B2-4902-B2CC-F7A64621E34A}"/>
    <cellStyle name="Accent 2" xfId="5" xr:uid="{B0C8862F-0E63-4411-AE52-23A1F53F8ED0}"/>
    <cellStyle name="Accent 3" xfId="6" xr:uid="{274A5E91-8A5D-417C-939F-963CDB20E214}"/>
    <cellStyle name="Bad" xfId="7" xr:uid="{B1994CFC-384A-4B16-A8AC-2420C4896A62}"/>
    <cellStyle name="Default" xfId="8" xr:uid="{A348BC5E-AC43-4AB9-A95C-559169827601}"/>
    <cellStyle name="Error" xfId="9" xr:uid="{152DB474-B1CC-4CAD-A6DE-3A52D7A64C44}"/>
    <cellStyle name="Excel Built-in Normal" xfId="10" xr:uid="{33504AD6-93E1-4D03-85AD-BA69C9420402}"/>
    <cellStyle name="Footnote" xfId="11" xr:uid="{153A450C-718D-43FF-9282-EA628C98C6DA}"/>
    <cellStyle name="Good" xfId="12" xr:uid="{31EBB2E6-B0C1-4305-9EA3-EE352E13FA86}"/>
    <cellStyle name="Heading" xfId="13" xr:uid="{3CCBEF72-4244-42C3-935A-2E274F773FF4}"/>
    <cellStyle name="Heading 1" xfId="14" xr:uid="{0FE5C22B-6FFF-46A5-B173-D65E62BC203A}"/>
    <cellStyle name="Heading 2" xfId="15" xr:uid="{E2A8113E-12E0-4669-ACE7-8EFC7520AF80}"/>
    <cellStyle name="Hyperlink" xfId="16" xr:uid="{E110BB84-D4A9-4111-8908-87C4EF8BF974}"/>
    <cellStyle name="Neutral" xfId="17" xr:uid="{4C8CB2B6-F669-4439-A4A0-7D12A646E518}"/>
    <cellStyle name="Normalny" xfId="0" builtinId="0" customBuiltin="1"/>
    <cellStyle name="Normalny 2" xfId="24" xr:uid="{CE65D814-E8CA-43C9-959D-E98FA68202FC}"/>
    <cellStyle name="Note" xfId="18" xr:uid="{8CA5CA4B-9B82-4B96-9507-150BFFFFCDE0}"/>
    <cellStyle name="Procentowy" xfId="2" builtinId="5" customBuiltin="1"/>
    <cellStyle name="Result" xfId="19" xr:uid="{7745CCE8-9063-403E-B496-AB7B11677E0C}"/>
    <cellStyle name="Result2" xfId="20" xr:uid="{8E1266AE-8CD5-4CBA-83A5-237FB0B77373}"/>
    <cellStyle name="Status" xfId="21" xr:uid="{6A8D74BE-9E83-4F44-9729-8478B52B9449}"/>
    <cellStyle name="Text" xfId="22" xr:uid="{5BBD9FC6-2BF6-4DD3-AE61-5164B8E7C957}"/>
    <cellStyle name="Walutowy" xfId="1" builtinId="4" customBuiltin="1"/>
    <cellStyle name="Warning" xfId="23" xr:uid="{47E93F0C-0CDF-4E2C-9520-3B6F09C612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95D2BB-6C5C-4F2F-99A2-9D844C3ADF59}" name="__Anonymous_Sheet_DB__0" displayName="__Anonymous_Sheet_DB__0" ref="J123:K124" totalsRowShown="0">
  <sortState xmlns:xlrd2="http://schemas.microsoft.com/office/spreadsheetml/2017/richdata2" ref="J124:K125">
    <sortCondition ref="J124"/>
  </sortState>
  <tableColumns count="2">
    <tableColumn id="1" xr3:uid="{C2D106C0-8F39-40B3-81AE-32D178D7C4B2}" name="Nazwa handlowa"/>
    <tableColumn id="2" xr3:uid="{59C2C9A0-E8B3-4BD7-A763-C2E945A6DC4C}" name="Producent"/>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61032-8A17-4643-AA4C-0E63AAFFAC67}">
  <sheetPr>
    <pageSetUpPr fitToPage="1"/>
  </sheetPr>
  <dimension ref="A1:M197"/>
  <sheetViews>
    <sheetView tabSelected="1" topLeftCell="A186" zoomScale="145" zoomScaleNormal="145" workbookViewId="0">
      <selection activeCell="J195" sqref="J195"/>
    </sheetView>
  </sheetViews>
  <sheetFormatPr defaultColWidth="10.28515625" defaultRowHeight="11.25"/>
  <cols>
    <col min="1" max="1" width="4.140625" style="1" customWidth="1"/>
    <col min="2" max="2" width="38.140625" style="2" customWidth="1"/>
    <col min="3" max="3" width="6.85546875" style="1" customWidth="1"/>
    <col min="4" max="4" width="10.140625" style="3" customWidth="1"/>
    <col min="5" max="5" width="14.85546875" style="4" customWidth="1"/>
    <col min="6" max="6" width="14.85546875" style="1" customWidth="1"/>
    <col min="7" max="7" width="15" style="1" customWidth="1"/>
    <col min="8" max="8" width="15.140625" style="1" customWidth="1"/>
    <col min="9" max="9" width="10.85546875" style="1" customWidth="1"/>
    <col min="10" max="10" width="12.140625" style="3" customWidth="1"/>
    <col min="11" max="1016" width="12.140625" style="1" customWidth="1"/>
    <col min="1017" max="1017" width="10.28515625" style="1" customWidth="1"/>
    <col min="1018" max="16384" width="10.28515625" style="1"/>
  </cols>
  <sheetData>
    <row r="1" spans="1:12">
      <c r="A1" s="108"/>
      <c r="B1" s="109" t="s">
        <v>238</v>
      </c>
      <c r="C1" s="110"/>
      <c r="D1" s="110"/>
      <c r="E1" s="110"/>
      <c r="F1" s="110"/>
      <c r="G1" s="110"/>
      <c r="H1" s="110"/>
      <c r="I1" s="110"/>
      <c r="J1" s="110"/>
      <c r="K1" s="111"/>
      <c r="L1" s="112"/>
    </row>
    <row r="2" spans="1:12">
      <c r="A2" s="122" t="s">
        <v>239</v>
      </c>
      <c r="B2" s="123"/>
      <c r="C2" s="123"/>
      <c r="D2" s="123"/>
      <c r="E2" s="123"/>
      <c r="F2" s="123"/>
      <c r="G2" s="123"/>
      <c r="H2" s="123"/>
      <c r="I2" s="123"/>
      <c r="J2" s="123"/>
      <c r="K2" s="116"/>
      <c r="L2" s="113"/>
    </row>
    <row r="3" spans="1:12">
      <c r="A3" s="114"/>
      <c r="B3" s="117" t="s">
        <v>240</v>
      </c>
      <c r="C3" s="116"/>
      <c r="D3" s="118"/>
      <c r="E3" s="115"/>
      <c r="F3" s="116"/>
      <c r="G3" s="116"/>
      <c r="H3" s="116"/>
      <c r="I3" s="116"/>
      <c r="J3" s="118"/>
      <c r="K3" s="116"/>
      <c r="L3" s="113"/>
    </row>
    <row r="4" spans="1:12" ht="105" customHeight="1" thickBot="1">
      <c r="A4" s="119"/>
      <c r="B4" s="124" t="s">
        <v>241</v>
      </c>
      <c r="C4" s="124"/>
      <c r="D4" s="124"/>
      <c r="E4" s="124"/>
      <c r="F4" s="124"/>
      <c r="G4" s="124"/>
      <c r="H4" s="124"/>
      <c r="I4" s="124"/>
      <c r="J4" s="124"/>
      <c r="K4" s="120"/>
      <c r="L4" s="121"/>
    </row>
    <row r="8" spans="1:12">
      <c r="A8" s="5"/>
      <c r="B8" s="6" t="s">
        <v>0</v>
      </c>
      <c r="C8" s="7"/>
      <c r="D8" s="8"/>
      <c r="F8" s="9"/>
      <c r="G8" s="10"/>
    </row>
    <row r="9" spans="1:12" s="5" customFormat="1" ht="45">
      <c r="A9" s="11" t="s">
        <v>1</v>
      </c>
      <c r="B9" s="11" t="s">
        <v>2</v>
      </c>
      <c r="C9" s="11" t="s">
        <v>3</v>
      </c>
      <c r="D9" s="12" t="s">
        <v>4</v>
      </c>
      <c r="E9" s="13" t="s">
        <v>5</v>
      </c>
      <c r="F9" s="14" t="s">
        <v>6</v>
      </c>
      <c r="G9" s="11" t="s">
        <v>7</v>
      </c>
      <c r="H9" s="11" t="s">
        <v>8</v>
      </c>
      <c r="I9" s="11" t="s">
        <v>9</v>
      </c>
      <c r="J9" s="15" t="s">
        <v>10</v>
      </c>
      <c r="K9" s="15" t="s">
        <v>11</v>
      </c>
      <c r="L9" s="15" t="s">
        <v>12</v>
      </c>
    </row>
    <row r="10" spans="1:12" ht="112.5">
      <c r="A10" s="16"/>
      <c r="B10" s="17" t="s">
        <v>13</v>
      </c>
      <c r="C10" s="18"/>
      <c r="D10" s="19"/>
      <c r="E10" s="20"/>
      <c r="F10" s="21"/>
      <c r="G10" s="22"/>
      <c r="H10" s="16"/>
      <c r="I10" s="23"/>
      <c r="J10" s="16"/>
      <c r="K10" s="16"/>
      <c r="L10" s="24"/>
    </row>
    <row r="11" spans="1:12">
      <c r="A11" s="16">
        <v>1</v>
      </c>
      <c r="B11" s="17" t="s">
        <v>14</v>
      </c>
      <c r="C11" s="16" t="s">
        <v>15</v>
      </c>
      <c r="D11" s="19">
        <v>5</v>
      </c>
      <c r="E11" s="20"/>
      <c r="F11" s="21"/>
      <c r="G11" s="22"/>
      <c r="H11" s="22"/>
      <c r="I11" s="23"/>
      <c r="J11" s="16"/>
      <c r="K11" s="16"/>
      <c r="L11" s="24"/>
    </row>
    <row r="12" spans="1:12">
      <c r="A12" s="16">
        <v>2</v>
      </c>
      <c r="B12" s="17" t="s">
        <v>16</v>
      </c>
      <c r="C12" s="16" t="s">
        <v>15</v>
      </c>
      <c r="D12" s="19">
        <v>40</v>
      </c>
      <c r="E12" s="20"/>
      <c r="F12" s="21"/>
      <c r="G12" s="22"/>
      <c r="H12" s="22"/>
      <c r="I12" s="23"/>
      <c r="J12" s="16"/>
      <c r="K12" s="16"/>
      <c r="L12" s="24"/>
    </row>
    <row r="13" spans="1:12">
      <c r="A13" s="16">
        <v>3</v>
      </c>
      <c r="B13" s="17" t="s">
        <v>17</v>
      </c>
      <c r="C13" s="16" t="s">
        <v>15</v>
      </c>
      <c r="D13" s="19">
        <v>40</v>
      </c>
      <c r="E13" s="20"/>
      <c r="F13" s="21"/>
      <c r="G13" s="22"/>
      <c r="H13" s="22"/>
      <c r="I13" s="23"/>
      <c r="J13" s="16"/>
      <c r="K13" s="16"/>
      <c r="L13" s="24"/>
    </row>
    <row r="14" spans="1:12">
      <c r="A14" s="16">
        <v>4</v>
      </c>
      <c r="B14" s="17" t="s">
        <v>18</v>
      </c>
      <c r="C14" s="16" t="s">
        <v>15</v>
      </c>
      <c r="D14" s="19">
        <v>5</v>
      </c>
      <c r="E14" s="20"/>
      <c r="F14" s="21"/>
      <c r="G14" s="22"/>
      <c r="H14" s="22"/>
      <c r="I14" s="23"/>
      <c r="J14" s="16"/>
      <c r="K14" s="16"/>
      <c r="L14" s="24"/>
    </row>
    <row r="15" spans="1:12">
      <c r="A15" s="16">
        <v>5</v>
      </c>
      <c r="B15" s="17" t="s">
        <v>19</v>
      </c>
      <c r="C15" s="16" t="s">
        <v>15</v>
      </c>
      <c r="D15" s="19">
        <v>5</v>
      </c>
      <c r="E15" s="20"/>
      <c r="F15" s="21"/>
      <c r="G15" s="22"/>
      <c r="H15" s="22"/>
      <c r="I15" s="23"/>
      <c r="J15" s="16"/>
      <c r="K15" s="16"/>
      <c r="L15" s="24"/>
    </row>
    <row r="16" spans="1:12">
      <c r="A16" s="16">
        <v>6</v>
      </c>
      <c r="B16" s="17" t="s">
        <v>20</v>
      </c>
      <c r="C16" s="16" t="s">
        <v>15</v>
      </c>
      <c r="D16" s="19">
        <v>5</v>
      </c>
      <c r="E16" s="20"/>
      <c r="F16" s="21"/>
      <c r="G16" s="22"/>
      <c r="H16" s="22"/>
      <c r="I16" s="23"/>
      <c r="J16" s="16"/>
      <c r="K16" s="16"/>
      <c r="L16" s="24"/>
    </row>
    <row r="17" spans="1:12" ht="112.5">
      <c r="A17" s="16">
        <v>7</v>
      </c>
      <c r="B17" s="25" t="s">
        <v>21</v>
      </c>
      <c r="C17" s="26" t="s">
        <v>15</v>
      </c>
      <c r="D17" s="27">
        <v>1200</v>
      </c>
      <c r="E17" s="28"/>
      <c r="F17" s="21"/>
      <c r="G17" s="22"/>
      <c r="H17" s="22"/>
      <c r="I17" s="23"/>
      <c r="J17" s="26"/>
      <c r="K17" s="16"/>
      <c r="L17" s="24"/>
    </row>
    <row r="18" spans="1:12" ht="112.5">
      <c r="A18" s="16">
        <v>8</v>
      </c>
      <c r="B18" s="25" t="s">
        <v>22</v>
      </c>
      <c r="C18" s="26" t="s">
        <v>15</v>
      </c>
      <c r="D18" s="27">
        <v>600</v>
      </c>
      <c r="E18" s="28"/>
      <c r="F18" s="21"/>
      <c r="G18" s="22"/>
      <c r="H18" s="22"/>
      <c r="I18" s="23"/>
      <c r="J18" s="26"/>
      <c r="K18" s="16"/>
      <c r="L18" s="24"/>
    </row>
    <row r="19" spans="1:12">
      <c r="A19" s="5"/>
      <c r="C19" s="7"/>
      <c r="D19" s="8"/>
      <c r="F19" s="9"/>
      <c r="G19" s="29">
        <f>SUM(G11:G18)</f>
        <v>0</v>
      </c>
      <c r="H19" s="29">
        <f>SUM(H11:H18)</f>
        <v>0</v>
      </c>
    </row>
    <row r="20" spans="1:12">
      <c r="A20" s="5"/>
      <c r="C20" s="7"/>
      <c r="D20" s="8"/>
      <c r="F20" s="9"/>
      <c r="G20" s="30"/>
      <c r="H20" s="30"/>
    </row>
    <row r="21" spans="1:12">
      <c r="A21" s="5"/>
      <c r="B21" s="6" t="s">
        <v>23</v>
      </c>
      <c r="C21" s="7"/>
      <c r="D21" s="31"/>
      <c r="E21" s="31"/>
      <c r="F21" s="9"/>
      <c r="G21" s="32"/>
      <c r="J21" s="1"/>
    </row>
    <row r="22" spans="1:12" ht="45">
      <c r="A22" s="11" t="s">
        <v>1</v>
      </c>
      <c r="B22" s="11" t="s">
        <v>2</v>
      </c>
      <c r="C22" s="11" t="s">
        <v>3</v>
      </c>
      <c r="D22" s="12" t="s">
        <v>4</v>
      </c>
      <c r="E22" s="12" t="s">
        <v>5</v>
      </c>
      <c r="F22" s="14" t="s">
        <v>6</v>
      </c>
      <c r="G22" s="11" t="s">
        <v>7</v>
      </c>
      <c r="H22" s="11" t="s">
        <v>8</v>
      </c>
      <c r="I22" s="11" t="s">
        <v>24</v>
      </c>
      <c r="J22" s="15" t="s">
        <v>10</v>
      </c>
      <c r="K22" s="15" t="s">
        <v>11</v>
      </c>
      <c r="L22" s="15" t="s">
        <v>12</v>
      </c>
    </row>
    <row r="23" spans="1:12" ht="157.5">
      <c r="A23" s="11"/>
      <c r="B23" s="33" t="s">
        <v>25</v>
      </c>
      <c r="C23" s="11"/>
      <c r="D23" s="12"/>
      <c r="E23" s="12"/>
      <c r="F23" s="14"/>
      <c r="G23" s="11"/>
      <c r="H23" s="11"/>
      <c r="I23" s="15"/>
      <c r="J23" s="34"/>
      <c r="K23" s="15"/>
      <c r="L23" s="24"/>
    </row>
    <row r="24" spans="1:12" ht="22.5">
      <c r="A24" s="35">
        <v>1</v>
      </c>
      <c r="B24" s="33" t="s">
        <v>26</v>
      </c>
      <c r="C24" s="26" t="s">
        <v>15</v>
      </c>
      <c r="D24" s="19">
        <v>180</v>
      </c>
      <c r="E24" s="36"/>
      <c r="F24" s="21"/>
      <c r="G24" s="37"/>
      <c r="H24" s="22"/>
      <c r="I24" s="23"/>
      <c r="J24" s="18"/>
      <c r="K24" s="18"/>
      <c r="L24" s="24"/>
    </row>
    <row r="25" spans="1:12" ht="22.5">
      <c r="A25" s="35">
        <v>2</v>
      </c>
      <c r="B25" s="33" t="s">
        <v>27</v>
      </c>
      <c r="C25" s="16" t="s">
        <v>15</v>
      </c>
      <c r="D25" s="38">
        <v>2500</v>
      </c>
      <c r="E25" s="36"/>
      <c r="F25" s="39"/>
      <c r="G25" s="37"/>
      <c r="H25" s="22"/>
      <c r="I25" s="23"/>
      <c r="J25" s="18"/>
      <c r="K25" s="18"/>
      <c r="L25" s="24"/>
    </row>
    <row r="26" spans="1:12" ht="22.5">
      <c r="A26" s="35">
        <v>3</v>
      </c>
      <c r="B26" s="33" t="s">
        <v>28</v>
      </c>
      <c r="C26" s="16" t="s">
        <v>15</v>
      </c>
      <c r="D26" s="38">
        <v>200</v>
      </c>
      <c r="E26" s="36"/>
      <c r="F26" s="39"/>
      <c r="G26" s="37"/>
      <c r="H26" s="22"/>
      <c r="I26" s="23"/>
      <c r="J26" s="18"/>
      <c r="K26" s="18"/>
      <c r="L26" s="24"/>
    </row>
    <row r="27" spans="1:12" ht="180">
      <c r="A27" s="35">
        <v>4</v>
      </c>
      <c r="B27" s="40" t="s">
        <v>29</v>
      </c>
      <c r="C27" s="26" t="s">
        <v>15</v>
      </c>
      <c r="D27" s="19">
        <v>600</v>
      </c>
      <c r="E27" s="21"/>
      <c r="F27" s="21"/>
      <c r="G27" s="37"/>
      <c r="H27" s="22"/>
      <c r="I27" s="23"/>
      <c r="J27" s="18"/>
      <c r="K27" s="18"/>
      <c r="L27" s="24"/>
    </row>
    <row r="28" spans="1:12" ht="45">
      <c r="A28" s="35">
        <v>5</v>
      </c>
      <c r="B28" s="33" t="s">
        <v>30</v>
      </c>
      <c r="C28" s="26" t="s">
        <v>15</v>
      </c>
      <c r="D28" s="19">
        <v>500</v>
      </c>
      <c r="E28" s="21"/>
      <c r="F28" s="21"/>
      <c r="G28" s="37"/>
      <c r="H28" s="22"/>
      <c r="I28" s="23"/>
      <c r="J28" s="18"/>
      <c r="K28" s="18"/>
      <c r="L28" s="24"/>
    </row>
    <row r="29" spans="1:12" ht="45">
      <c r="A29" s="35">
        <v>6</v>
      </c>
      <c r="B29" s="41" t="s">
        <v>31</v>
      </c>
      <c r="C29" s="16" t="s">
        <v>15</v>
      </c>
      <c r="D29" s="19">
        <v>60</v>
      </c>
      <c r="E29" s="21"/>
      <c r="F29" s="21"/>
      <c r="G29" s="37"/>
      <c r="H29" s="22"/>
      <c r="I29" s="23"/>
      <c r="J29" s="18"/>
      <c r="K29" s="18"/>
      <c r="L29" s="24"/>
    </row>
    <row r="30" spans="1:12" ht="180">
      <c r="A30" s="35">
        <v>7</v>
      </c>
      <c r="B30" s="33" t="s">
        <v>32</v>
      </c>
      <c r="C30" s="16" t="s">
        <v>33</v>
      </c>
      <c r="D30" s="19">
        <v>400</v>
      </c>
      <c r="E30" s="21"/>
      <c r="F30" s="21"/>
      <c r="G30" s="37"/>
      <c r="H30" s="22"/>
      <c r="I30" s="23"/>
      <c r="J30" s="26"/>
      <c r="K30" s="26"/>
      <c r="L30" s="24"/>
    </row>
    <row r="31" spans="1:12">
      <c r="A31" s="3"/>
      <c r="B31" s="42"/>
      <c r="C31" s="3"/>
      <c r="D31" s="8"/>
      <c r="E31" s="43"/>
      <c r="F31" s="43"/>
      <c r="G31" s="44">
        <f>SUM(G24:G30)</f>
        <v>0</v>
      </c>
      <c r="H31" s="45">
        <f>SUM(H24:H30)</f>
        <v>0</v>
      </c>
      <c r="I31" s="46"/>
      <c r="K31" s="3"/>
    </row>
    <row r="32" spans="1:12">
      <c r="A32" s="3"/>
      <c r="B32" s="6" t="s">
        <v>34</v>
      </c>
      <c r="C32" s="3"/>
      <c r="D32" s="8"/>
      <c r="E32" s="43"/>
      <c r="F32" s="43"/>
      <c r="G32" s="47"/>
      <c r="H32" s="48"/>
      <c r="I32" s="46"/>
      <c r="K32" s="3"/>
    </row>
    <row r="33" spans="1:12" ht="45">
      <c r="A33" s="11" t="s">
        <v>1</v>
      </c>
      <c r="B33" s="11" t="s">
        <v>2</v>
      </c>
      <c r="C33" s="11" t="s">
        <v>3</v>
      </c>
      <c r="D33" s="12" t="s">
        <v>4</v>
      </c>
      <c r="E33" s="12" t="s">
        <v>5</v>
      </c>
      <c r="F33" s="14" t="s">
        <v>6</v>
      </c>
      <c r="G33" s="11" t="s">
        <v>7</v>
      </c>
      <c r="H33" s="11" t="s">
        <v>8</v>
      </c>
      <c r="I33" s="11" t="s">
        <v>24</v>
      </c>
      <c r="J33" s="15" t="s">
        <v>10</v>
      </c>
      <c r="K33" s="15" t="s">
        <v>11</v>
      </c>
      <c r="L33" s="15" t="s">
        <v>12</v>
      </c>
    </row>
    <row r="34" spans="1:12" ht="90">
      <c r="A34" s="16">
        <v>1</v>
      </c>
      <c r="B34" s="49" t="s">
        <v>35</v>
      </c>
      <c r="C34" s="26" t="s">
        <v>36</v>
      </c>
      <c r="D34" s="19">
        <v>60</v>
      </c>
      <c r="E34" s="21"/>
      <c r="F34" s="21"/>
      <c r="G34" s="37"/>
      <c r="H34" s="37"/>
      <c r="I34" s="23"/>
      <c r="J34" s="18"/>
      <c r="K34" s="18"/>
      <c r="L34" s="24"/>
    </row>
    <row r="35" spans="1:12">
      <c r="A35" s="50"/>
      <c r="B35" s="51"/>
      <c r="C35" s="52"/>
      <c r="D35" s="53"/>
      <c r="E35" s="53"/>
      <c r="F35" s="54"/>
      <c r="G35" s="29">
        <f>SUM(G34:G34)</f>
        <v>0</v>
      </c>
      <c r="H35" s="29">
        <f>SUM(H34:H34)</f>
        <v>0</v>
      </c>
      <c r="I35" s="55"/>
      <c r="J35" s="55"/>
      <c r="K35" s="55"/>
    </row>
    <row r="36" spans="1:12">
      <c r="A36" s="5"/>
      <c r="C36" s="7"/>
      <c r="D36" s="8"/>
      <c r="F36" s="9"/>
      <c r="G36" s="30"/>
      <c r="H36" s="30"/>
    </row>
    <row r="37" spans="1:12">
      <c r="B37" s="6" t="s">
        <v>37</v>
      </c>
    </row>
    <row r="38" spans="1:12" s="5" customFormat="1" ht="45">
      <c r="A38" s="11" t="s">
        <v>1</v>
      </c>
      <c r="B38" s="11" t="s">
        <v>2</v>
      </c>
      <c r="C38" s="11" t="s">
        <v>3</v>
      </c>
      <c r="D38" s="12" t="s">
        <v>4</v>
      </c>
      <c r="E38" s="13" t="s">
        <v>5</v>
      </c>
      <c r="F38" s="14" t="s">
        <v>6</v>
      </c>
      <c r="G38" s="11" t="s">
        <v>7</v>
      </c>
      <c r="H38" s="11" t="s">
        <v>8</v>
      </c>
      <c r="I38" s="11" t="s">
        <v>9</v>
      </c>
      <c r="J38" s="15" t="s">
        <v>10</v>
      </c>
      <c r="K38" s="15" t="s">
        <v>11</v>
      </c>
      <c r="L38" s="15" t="s">
        <v>12</v>
      </c>
    </row>
    <row r="39" spans="1:12" ht="22.5">
      <c r="A39" s="16">
        <v>1</v>
      </c>
      <c r="B39" s="25" t="s">
        <v>38</v>
      </c>
      <c r="C39" s="16" t="s">
        <v>33</v>
      </c>
      <c r="D39" s="19">
        <v>300</v>
      </c>
      <c r="E39" s="20"/>
      <c r="F39" s="21"/>
      <c r="G39" s="21"/>
      <c r="H39" s="22"/>
      <c r="I39" s="23"/>
      <c r="J39" s="16"/>
      <c r="K39" s="16"/>
      <c r="L39" s="24"/>
    </row>
    <row r="40" spans="1:12" ht="22.5">
      <c r="A40" s="16">
        <v>2</v>
      </c>
      <c r="B40" s="25" t="s">
        <v>39</v>
      </c>
      <c r="C40" s="16" t="s">
        <v>33</v>
      </c>
      <c r="D40" s="19">
        <v>300</v>
      </c>
      <c r="E40" s="20"/>
      <c r="F40" s="21"/>
      <c r="G40" s="21"/>
      <c r="H40" s="22"/>
      <c r="I40" s="23"/>
      <c r="J40" s="16"/>
      <c r="K40" s="16"/>
      <c r="L40" s="24"/>
    </row>
    <row r="41" spans="1:12" ht="45">
      <c r="A41" s="16">
        <v>3</v>
      </c>
      <c r="B41" s="25" t="s">
        <v>40</v>
      </c>
      <c r="C41" s="16" t="s">
        <v>41</v>
      </c>
      <c r="D41" s="19">
        <v>100</v>
      </c>
      <c r="E41" s="20"/>
      <c r="F41" s="21"/>
      <c r="G41" s="21"/>
      <c r="H41" s="22"/>
      <c r="I41" s="23"/>
      <c r="J41" s="16"/>
      <c r="K41" s="16"/>
      <c r="L41" s="24"/>
    </row>
    <row r="42" spans="1:12" ht="45">
      <c r="A42" s="16">
        <v>4</v>
      </c>
      <c r="B42" s="25" t="s">
        <v>42</v>
      </c>
      <c r="C42" s="16" t="s">
        <v>41</v>
      </c>
      <c r="D42" s="19">
        <v>700</v>
      </c>
      <c r="E42" s="20"/>
      <c r="F42" s="21"/>
      <c r="G42" s="21"/>
      <c r="H42" s="22"/>
      <c r="I42" s="23"/>
      <c r="J42" s="16"/>
      <c r="K42" s="16"/>
      <c r="L42" s="24"/>
    </row>
    <row r="43" spans="1:12" ht="45">
      <c r="A43" s="16">
        <v>5</v>
      </c>
      <c r="B43" s="25" t="s">
        <v>43</v>
      </c>
      <c r="C43" s="16" t="s">
        <v>41</v>
      </c>
      <c r="D43" s="19">
        <v>150</v>
      </c>
      <c r="E43" s="20"/>
      <c r="F43" s="21"/>
      <c r="G43" s="21"/>
      <c r="H43" s="22"/>
      <c r="I43" s="23"/>
      <c r="J43" s="16"/>
      <c r="K43" s="16"/>
      <c r="L43" s="24"/>
    </row>
    <row r="44" spans="1:12" ht="56.25">
      <c r="A44" s="16">
        <v>6</v>
      </c>
      <c r="B44" s="25" t="s">
        <v>44</v>
      </c>
      <c r="C44" s="16" t="s">
        <v>41</v>
      </c>
      <c r="D44" s="19">
        <v>10000</v>
      </c>
      <c r="E44" s="20"/>
      <c r="F44" s="21"/>
      <c r="G44" s="21"/>
      <c r="H44" s="22"/>
      <c r="I44" s="23"/>
      <c r="J44" s="16"/>
      <c r="K44" s="16"/>
      <c r="L44" s="24"/>
    </row>
    <row r="45" spans="1:12" ht="56.25">
      <c r="A45" s="16">
        <v>7</v>
      </c>
      <c r="B45" s="25" t="s">
        <v>45</v>
      </c>
      <c r="C45" s="16" t="s">
        <v>41</v>
      </c>
      <c r="D45" s="19">
        <v>3000</v>
      </c>
      <c r="E45" s="20"/>
      <c r="F45" s="21"/>
      <c r="G45" s="21"/>
      <c r="H45" s="22"/>
      <c r="I45" s="23"/>
      <c r="J45" s="16"/>
      <c r="K45" s="16"/>
      <c r="L45" s="24"/>
    </row>
    <row r="46" spans="1:12" ht="56.25">
      <c r="A46" s="16">
        <v>8</v>
      </c>
      <c r="B46" s="25" t="s">
        <v>46</v>
      </c>
      <c r="C46" s="16" t="s">
        <v>41</v>
      </c>
      <c r="D46" s="19">
        <v>3000</v>
      </c>
      <c r="E46" s="20"/>
      <c r="F46" s="21"/>
      <c r="G46" s="21"/>
      <c r="H46" s="22"/>
      <c r="I46" s="23"/>
      <c r="J46" s="16"/>
      <c r="K46" s="16"/>
      <c r="L46" s="24"/>
    </row>
    <row r="47" spans="1:12" ht="67.5">
      <c r="A47" s="16">
        <v>9</v>
      </c>
      <c r="B47" s="25" t="s">
        <v>47</v>
      </c>
      <c r="C47" s="16" t="s">
        <v>41</v>
      </c>
      <c r="D47" s="19">
        <v>20</v>
      </c>
      <c r="E47" s="20"/>
      <c r="F47" s="21"/>
      <c r="G47" s="21"/>
      <c r="H47" s="22"/>
      <c r="I47" s="23"/>
      <c r="J47" s="16"/>
      <c r="K47" s="16"/>
      <c r="L47" s="24"/>
    </row>
    <row r="48" spans="1:12" ht="33.75">
      <c r="A48" s="16">
        <v>10</v>
      </c>
      <c r="B48" s="25" t="s">
        <v>48</v>
      </c>
      <c r="C48" s="16" t="s">
        <v>33</v>
      </c>
      <c r="D48" s="19">
        <v>1300</v>
      </c>
      <c r="E48" s="20"/>
      <c r="F48" s="21"/>
      <c r="G48" s="21"/>
      <c r="H48" s="22"/>
      <c r="I48" s="23"/>
      <c r="J48" s="16"/>
      <c r="K48" s="16"/>
      <c r="L48" s="24"/>
    </row>
    <row r="49" spans="1:12" ht="33.75">
      <c r="A49" s="16">
        <v>11</v>
      </c>
      <c r="B49" s="25" t="s">
        <v>49</v>
      </c>
      <c r="C49" s="16" t="s">
        <v>33</v>
      </c>
      <c r="D49" s="19">
        <v>250</v>
      </c>
      <c r="E49" s="20"/>
      <c r="F49" s="21"/>
      <c r="G49" s="21"/>
      <c r="H49" s="22"/>
      <c r="I49" s="23"/>
      <c r="J49" s="16"/>
      <c r="K49" s="16"/>
      <c r="L49" s="24"/>
    </row>
    <row r="50" spans="1:12" ht="33.75">
      <c r="A50" s="16">
        <v>12</v>
      </c>
      <c r="B50" s="25" t="s">
        <v>50</v>
      </c>
      <c r="C50" s="16" t="s">
        <v>33</v>
      </c>
      <c r="D50" s="19">
        <v>250</v>
      </c>
      <c r="E50" s="20"/>
      <c r="F50" s="21"/>
      <c r="G50" s="21"/>
      <c r="H50" s="22"/>
      <c r="I50" s="23"/>
      <c r="J50" s="16"/>
      <c r="K50" s="16"/>
      <c r="L50" s="24"/>
    </row>
    <row r="51" spans="1:12" ht="56.25">
      <c r="A51" s="16">
        <v>13</v>
      </c>
      <c r="B51" s="25" t="s">
        <v>51</v>
      </c>
      <c r="C51" s="16" t="s">
        <v>33</v>
      </c>
      <c r="D51" s="19">
        <v>20</v>
      </c>
      <c r="E51" s="20"/>
      <c r="F51" s="21"/>
      <c r="G51" s="21"/>
      <c r="H51" s="22"/>
      <c r="I51" s="23"/>
      <c r="J51" s="16"/>
      <c r="K51" s="16"/>
      <c r="L51" s="24"/>
    </row>
    <row r="52" spans="1:12" ht="56.25">
      <c r="A52" s="16">
        <v>14</v>
      </c>
      <c r="B52" s="25" t="s">
        <v>52</v>
      </c>
      <c r="C52" s="16" t="s">
        <v>33</v>
      </c>
      <c r="D52" s="19">
        <v>20</v>
      </c>
      <c r="E52" s="20"/>
      <c r="F52" s="21"/>
      <c r="G52" s="21"/>
      <c r="H52" s="22"/>
      <c r="I52" s="23"/>
      <c r="J52" s="16"/>
      <c r="K52" s="16"/>
      <c r="L52" s="24"/>
    </row>
    <row r="53" spans="1:12" ht="56.25">
      <c r="A53" s="16">
        <v>15</v>
      </c>
      <c r="B53" s="25" t="s">
        <v>53</v>
      </c>
      <c r="C53" s="16" t="s">
        <v>33</v>
      </c>
      <c r="D53" s="19">
        <v>20</v>
      </c>
      <c r="E53" s="20"/>
      <c r="F53" s="21"/>
      <c r="G53" s="21"/>
      <c r="H53" s="22"/>
      <c r="I53" s="23"/>
      <c r="J53" s="16"/>
      <c r="K53" s="16"/>
      <c r="L53" s="24"/>
    </row>
    <row r="54" spans="1:12" ht="56.25">
      <c r="A54" s="16">
        <v>16</v>
      </c>
      <c r="B54" s="25" t="s">
        <v>54</v>
      </c>
      <c r="C54" s="16" t="s">
        <v>33</v>
      </c>
      <c r="D54" s="19">
        <v>20</v>
      </c>
      <c r="E54" s="20"/>
      <c r="F54" s="21"/>
      <c r="G54" s="21"/>
      <c r="H54" s="22"/>
      <c r="I54" s="23"/>
      <c r="J54" s="16"/>
      <c r="K54" s="16"/>
      <c r="L54" s="24"/>
    </row>
    <row r="55" spans="1:12" ht="22.5">
      <c r="A55" s="16">
        <v>17</v>
      </c>
      <c r="B55" s="25" t="s">
        <v>55</v>
      </c>
      <c r="C55" s="16" t="s">
        <v>15</v>
      </c>
      <c r="D55" s="19">
        <v>100</v>
      </c>
      <c r="E55" s="20"/>
      <c r="F55" s="21"/>
      <c r="G55" s="21"/>
      <c r="H55" s="22"/>
      <c r="I55" s="23"/>
      <c r="J55" s="16"/>
      <c r="K55" s="16"/>
      <c r="L55" s="24"/>
    </row>
    <row r="56" spans="1:12" ht="146.25">
      <c r="A56" s="16">
        <v>18</v>
      </c>
      <c r="B56" s="25" t="s">
        <v>56</v>
      </c>
      <c r="C56" s="16" t="s">
        <v>33</v>
      </c>
      <c r="D56" s="19">
        <v>10000</v>
      </c>
      <c r="E56" s="20"/>
      <c r="F56" s="21"/>
      <c r="G56" s="21"/>
      <c r="H56" s="22"/>
      <c r="I56" s="23"/>
      <c r="J56" s="16"/>
      <c r="K56" s="16"/>
      <c r="L56" s="24"/>
    </row>
    <row r="57" spans="1:12" ht="78.75">
      <c r="A57" s="16">
        <v>19</v>
      </c>
      <c r="B57" s="25" t="s">
        <v>57</v>
      </c>
      <c r="C57" s="16" t="s">
        <v>33</v>
      </c>
      <c r="D57" s="19">
        <v>12</v>
      </c>
      <c r="E57" s="20"/>
      <c r="F57" s="21"/>
      <c r="G57" s="21"/>
      <c r="H57" s="22"/>
      <c r="I57" s="23"/>
      <c r="J57" s="16"/>
      <c r="K57" s="16"/>
      <c r="L57" s="24"/>
    </row>
    <row r="58" spans="1:12" ht="78.75">
      <c r="A58" s="16">
        <v>20</v>
      </c>
      <c r="B58" s="25" t="s">
        <v>58</v>
      </c>
      <c r="C58" s="16" t="s">
        <v>33</v>
      </c>
      <c r="D58" s="19">
        <v>12</v>
      </c>
      <c r="E58" s="20"/>
      <c r="F58" s="21"/>
      <c r="G58" s="21"/>
      <c r="H58" s="22"/>
      <c r="I58" s="23"/>
      <c r="J58" s="16"/>
      <c r="K58" s="16"/>
      <c r="L58" s="24"/>
    </row>
    <row r="59" spans="1:12" ht="78.75">
      <c r="A59" s="16">
        <v>21</v>
      </c>
      <c r="B59" s="25" t="s">
        <v>59</v>
      </c>
      <c r="C59" s="16" t="s">
        <v>33</v>
      </c>
      <c r="D59" s="19">
        <v>12</v>
      </c>
      <c r="E59" s="20"/>
      <c r="F59" s="21"/>
      <c r="G59" s="21"/>
      <c r="H59" s="22"/>
      <c r="I59" s="23"/>
      <c r="J59" s="16"/>
      <c r="K59" s="16"/>
      <c r="L59" s="24"/>
    </row>
    <row r="60" spans="1:12" ht="78.75">
      <c r="A60" s="16">
        <v>22</v>
      </c>
      <c r="B60" s="25" t="s">
        <v>60</v>
      </c>
      <c r="C60" s="16" t="s">
        <v>33</v>
      </c>
      <c r="D60" s="19">
        <v>12</v>
      </c>
      <c r="E60" s="20"/>
      <c r="F60" s="21"/>
      <c r="G60" s="21"/>
      <c r="H60" s="22"/>
      <c r="I60" s="23"/>
      <c r="J60" s="16"/>
      <c r="K60" s="16"/>
      <c r="L60" s="24"/>
    </row>
    <row r="61" spans="1:12" ht="45">
      <c r="A61" s="16">
        <v>23</v>
      </c>
      <c r="B61" s="56" t="s">
        <v>61</v>
      </c>
      <c r="C61" s="16" t="s">
        <v>33</v>
      </c>
      <c r="D61" s="19">
        <v>50</v>
      </c>
      <c r="E61" s="20"/>
      <c r="F61" s="21"/>
      <c r="G61" s="21"/>
      <c r="H61" s="22"/>
      <c r="I61" s="23"/>
      <c r="J61" s="16"/>
      <c r="K61" s="16"/>
      <c r="L61" s="24"/>
    </row>
    <row r="62" spans="1:12" ht="45">
      <c r="A62" s="16">
        <v>24</v>
      </c>
      <c r="B62" s="25" t="s">
        <v>62</v>
      </c>
      <c r="C62" s="16" t="s">
        <v>33</v>
      </c>
      <c r="D62" s="19">
        <v>200</v>
      </c>
      <c r="E62" s="20"/>
      <c r="F62" s="21"/>
      <c r="G62" s="21"/>
      <c r="H62" s="22"/>
      <c r="I62" s="23"/>
      <c r="J62" s="16"/>
      <c r="K62" s="16"/>
      <c r="L62" s="24"/>
    </row>
    <row r="63" spans="1:12" ht="45">
      <c r="A63" s="16">
        <v>25</v>
      </c>
      <c r="B63" s="25" t="s">
        <v>63</v>
      </c>
      <c r="C63" s="16" t="s">
        <v>33</v>
      </c>
      <c r="D63" s="19">
        <v>600</v>
      </c>
      <c r="E63" s="20"/>
      <c r="F63" s="21"/>
      <c r="G63" s="21"/>
      <c r="H63" s="22"/>
      <c r="I63" s="23"/>
      <c r="J63" s="16"/>
      <c r="K63" s="16"/>
      <c r="L63" s="24"/>
    </row>
    <row r="64" spans="1:12" ht="45">
      <c r="A64" s="16">
        <v>26</v>
      </c>
      <c r="B64" s="25" t="s">
        <v>64</v>
      </c>
      <c r="C64" s="16" t="s">
        <v>33</v>
      </c>
      <c r="D64" s="19">
        <v>50</v>
      </c>
      <c r="E64" s="20"/>
      <c r="F64" s="21"/>
      <c r="G64" s="21"/>
      <c r="H64" s="22"/>
      <c r="I64" s="23"/>
      <c r="J64" s="16"/>
      <c r="K64" s="16"/>
      <c r="L64" s="24"/>
    </row>
    <row r="65" spans="1:13" ht="123.75">
      <c r="A65" s="16">
        <v>27</v>
      </c>
      <c r="B65" s="25" t="s">
        <v>65</v>
      </c>
      <c r="C65" s="16" t="s">
        <v>41</v>
      </c>
      <c r="D65" s="19">
        <v>10</v>
      </c>
      <c r="E65" s="20"/>
      <c r="F65" s="21"/>
      <c r="G65" s="21"/>
      <c r="H65" s="22"/>
      <c r="I65" s="23"/>
      <c r="J65" s="16"/>
      <c r="K65" s="16"/>
      <c r="L65" s="24"/>
    </row>
    <row r="66" spans="1:13" ht="135">
      <c r="A66" s="16">
        <v>28</v>
      </c>
      <c r="B66" s="25" t="s">
        <v>66</v>
      </c>
      <c r="C66" s="16" t="s">
        <v>33</v>
      </c>
      <c r="D66" s="19">
        <v>15</v>
      </c>
      <c r="E66" s="20"/>
      <c r="F66" s="21"/>
      <c r="G66" s="21"/>
      <c r="H66" s="22"/>
      <c r="I66" s="23"/>
      <c r="J66" s="16"/>
      <c r="K66" s="16"/>
      <c r="L66" s="24"/>
    </row>
    <row r="67" spans="1:13" ht="135">
      <c r="A67" s="16">
        <v>29</v>
      </c>
      <c r="B67" s="25" t="s">
        <v>67</v>
      </c>
      <c r="C67" s="16" t="s">
        <v>33</v>
      </c>
      <c r="D67" s="19">
        <v>10</v>
      </c>
      <c r="E67" s="20"/>
      <c r="F67" s="21"/>
      <c r="G67" s="21"/>
      <c r="H67" s="22"/>
      <c r="I67" s="23"/>
      <c r="J67" s="16"/>
      <c r="K67" s="16"/>
      <c r="L67" s="24"/>
    </row>
    <row r="68" spans="1:13" ht="135">
      <c r="A68" s="16">
        <v>30</v>
      </c>
      <c r="B68" s="25" t="s">
        <v>68</v>
      </c>
      <c r="C68" s="16" t="s">
        <v>33</v>
      </c>
      <c r="D68" s="19">
        <v>10</v>
      </c>
      <c r="E68" s="20"/>
      <c r="F68" s="21"/>
      <c r="G68" s="21"/>
      <c r="H68" s="22"/>
      <c r="I68" s="23"/>
      <c r="J68" s="16"/>
      <c r="K68" s="16"/>
      <c r="L68" s="24"/>
    </row>
    <row r="69" spans="1:13" ht="101.25">
      <c r="A69" s="16">
        <v>31</v>
      </c>
      <c r="B69" s="25" t="s">
        <v>69</v>
      </c>
      <c r="C69" s="16" t="s">
        <v>41</v>
      </c>
      <c r="D69" s="19">
        <v>10</v>
      </c>
      <c r="E69" s="20"/>
      <c r="F69" s="21"/>
      <c r="G69" s="21"/>
      <c r="H69" s="22"/>
      <c r="I69" s="23"/>
      <c r="J69" s="16"/>
      <c r="K69" s="16"/>
      <c r="L69" s="24"/>
      <c r="M69" s="40"/>
    </row>
    <row r="70" spans="1:13" ht="45">
      <c r="A70" s="16">
        <v>32</v>
      </c>
      <c r="B70" s="57" t="s">
        <v>70</v>
      </c>
      <c r="C70" s="16" t="s">
        <v>33</v>
      </c>
      <c r="D70" s="19">
        <v>500</v>
      </c>
      <c r="E70" s="20"/>
      <c r="F70" s="21"/>
      <c r="G70" s="21"/>
      <c r="H70" s="22"/>
      <c r="I70" s="23"/>
      <c r="J70" s="16"/>
      <c r="K70" s="16"/>
      <c r="L70" s="24"/>
    </row>
    <row r="71" spans="1:13" ht="281.25">
      <c r="A71" s="16">
        <v>33</v>
      </c>
      <c r="B71" s="25" t="s">
        <v>71</v>
      </c>
      <c r="C71" s="16" t="s">
        <v>41</v>
      </c>
      <c r="D71" s="19">
        <v>60</v>
      </c>
      <c r="E71" s="20"/>
      <c r="F71" s="21"/>
      <c r="G71" s="21"/>
      <c r="H71" s="22"/>
      <c r="I71" s="23"/>
      <c r="J71" s="16"/>
      <c r="K71" s="16"/>
      <c r="L71" s="24"/>
    </row>
    <row r="72" spans="1:13" ht="56.25">
      <c r="A72" s="16">
        <v>34</v>
      </c>
      <c r="B72" s="58" t="s">
        <v>72</v>
      </c>
      <c r="C72" s="59" t="s">
        <v>41</v>
      </c>
      <c r="D72" s="60">
        <v>38</v>
      </c>
      <c r="E72" s="61"/>
      <c r="F72" s="62"/>
      <c r="G72" s="62"/>
      <c r="H72" s="63"/>
      <c r="I72" s="64"/>
      <c r="J72" s="59"/>
      <c r="K72" s="59"/>
      <c r="L72" s="24"/>
    </row>
    <row r="73" spans="1:13" ht="135">
      <c r="A73" s="16">
        <v>35</v>
      </c>
      <c r="B73" s="25" t="s">
        <v>73</v>
      </c>
      <c r="C73" s="16" t="s">
        <v>33</v>
      </c>
      <c r="D73" s="19">
        <v>30</v>
      </c>
      <c r="E73" s="20"/>
      <c r="F73" s="21"/>
      <c r="G73" s="21"/>
      <c r="H73" s="22"/>
      <c r="I73" s="23"/>
      <c r="J73" s="16"/>
      <c r="K73" s="16"/>
      <c r="L73" s="24"/>
    </row>
    <row r="74" spans="1:13">
      <c r="G74" s="65">
        <f>SUM(G39:G73)</f>
        <v>0</v>
      </c>
      <c r="H74" s="65">
        <f>SUM(H39:H72)</f>
        <v>0</v>
      </c>
    </row>
    <row r="76" spans="1:13">
      <c r="B76" s="66" t="s">
        <v>74</v>
      </c>
    </row>
    <row r="77" spans="1:13" s="3" customFormat="1" ht="45">
      <c r="A77" s="11" t="s">
        <v>1</v>
      </c>
      <c r="B77" s="11" t="s">
        <v>2</v>
      </c>
      <c r="C77" s="11" t="s">
        <v>3</v>
      </c>
      <c r="D77" s="12" t="s">
        <v>4</v>
      </c>
      <c r="E77" s="13" t="s">
        <v>5</v>
      </c>
      <c r="F77" s="14" t="s">
        <v>6</v>
      </c>
      <c r="G77" s="11" t="s">
        <v>7</v>
      </c>
      <c r="H77" s="11" t="s">
        <v>8</v>
      </c>
      <c r="I77" s="11" t="s">
        <v>9</v>
      </c>
      <c r="J77" s="15" t="s">
        <v>10</v>
      </c>
      <c r="K77" s="15" t="s">
        <v>11</v>
      </c>
      <c r="L77" s="15" t="s">
        <v>12</v>
      </c>
    </row>
    <row r="78" spans="1:13" ht="22.5">
      <c r="A78" s="16">
        <v>1</v>
      </c>
      <c r="B78" s="25" t="s">
        <v>75</v>
      </c>
      <c r="C78" s="16" t="s">
        <v>33</v>
      </c>
      <c r="D78" s="16">
        <v>100</v>
      </c>
      <c r="E78" s="28"/>
      <c r="F78" s="21"/>
      <c r="G78" s="21"/>
      <c r="H78" s="21"/>
      <c r="I78" s="67"/>
      <c r="J78" s="26"/>
      <c r="K78" s="24"/>
      <c r="L78" s="24"/>
    </row>
    <row r="79" spans="1:13" ht="22.5">
      <c r="A79" s="16">
        <v>2</v>
      </c>
      <c r="B79" s="25" t="s">
        <v>76</v>
      </c>
      <c r="C79" s="16" t="s">
        <v>33</v>
      </c>
      <c r="D79" s="16">
        <v>60</v>
      </c>
      <c r="E79" s="28"/>
      <c r="F79" s="21"/>
      <c r="G79" s="21"/>
      <c r="H79" s="21"/>
      <c r="I79" s="67"/>
      <c r="J79" s="26"/>
      <c r="K79" s="24"/>
      <c r="L79" s="24"/>
    </row>
    <row r="80" spans="1:13" ht="22.5">
      <c r="A80" s="16">
        <v>3</v>
      </c>
      <c r="B80" s="25" t="s">
        <v>77</v>
      </c>
      <c r="C80" s="16" t="s">
        <v>33</v>
      </c>
      <c r="D80" s="16">
        <v>60</v>
      </c>
      <c r="E80" s="28"/>
      <c r="F80" s="21"/>
      <c r="G80" s="21"/>
      <c r="H80" s="21"/>
      <c r="I80" s="67"/>
      <c r="J80" s="26"/>
      <c r="K80" s="24"/>
      <c r="L80" s="24"/>
    </row>
    <row r="81" spans="1:13" ht="45">
      <c r="A81" s="16">
        <v>4</v>
      </c>
      <c r="B81" s="25" t="s">
        <v>78</v>
      </c>
      <c r="C81" s="16" t="s">
        <v>15</v>
      </c>
      <c r="D81" s="16">
        <v>10</v>
      </c>
      <c r="E81" s="28"/>
      <c r="F81" s="21"/>
      <c r="G81" s="21"/>
      <c r="H81" s="21"/>
      <c r="I81" s="67"/>
      <c r="J81" s="26"/>
      <c r="K81" s="24"/>
      <c r="L81" s="24"/>
    </row>
    <row r="82" spans="1:13" ht="90">
      <c r="A82" s="16">
        <v>5</v>
      </c>
      <c r="B82" s="25" t="s">
        <v>79</v>
      </c>
      <c r="C82" s="16" t="s">
        <v>15</v>
      </c>
      <c r="D82" s="16">
        <v>100</v>
      </c>
      <c r="E82" s="28"/>
      <c r="F82" s="21"/>
      <c r="G82" s="21"/>
      <c r="H82" s="21"/>
      <c r="I82" s="67"/>
      <c r="J82" s="26"/>
      <c r="K82" s="24"/>
      <c r="L82" s="24"/>
    </row>
    <row r="83" spans="1:13" ht="78.75">
      <c r="A83" s="16">
        <v>6</v>
      </c>
      <c r="B83" s="25" t="s">
        <v>80</v>
      </c>
      <c r="C83" s="16" t="s">
        <v>33</v>
      </c>
      <c r="D83" s="16">
        <v>600</v>
      </c>
      <c r="E83" s="28"/>
      <c r="F83" s="21"/>
      <c r="G83" s="21"/>
      <c r="H83" s="21"/>
      <c r="I83" s="67"/>
      <c r="J83" s="26"/>
      <c r="K83" s="24"/>
      <c r="L83" s="24"/>
      <c r="M83" s="40"/>
    </row>
    <row r="84" spans="1:13" ht="123.75">
      <c r="A84" s="16">
        <v>7</v>
      </c>
      <c r="B84" s="25" t="s">
        <v>81</v>
      </c>
      <c r="C84" s="16" t="s">
        <v>41</v>
      </c>
      <c r="D84" s="16">
        <v>100</v>
      </c>
      <c r="E84" s="28"/>
      <c r="F84" s="21"/>
      <c r="G84" s="21"/>
      <c r="H84" s="21"/>
      <c r="I84" s="67"/>
      <c r="J84" s="26"/>
      <c r="K84" s="24"/>
      <c r="L84" s="24"/>
    </row>
    <row r="85" spans="1:13" ht="123.75">
      <c r="A85" s="16">
        <v>8</v>
      </c>
      <c r="B85" s="25" t="s">
        <v>82</v>
      </c>
      <c r="C85" s="16" t="s">
        <v>15</v>
      </c>
      <c r="D85" s="16">
        <v>10</v>
      </c>
      <c r="E85" s="28"/>
      <c r="F85" s="21"/>
      <c r="G85" s="21"/>
      <c r="H85" s="21"/>
      <c r="I85" s="67"/>
      <c r="J85" s="26"/>
      <c r="K85" s="24"/>
      <c r="L85" s="24"/>
    </row>
    <row r="86" spans="1:13" ht="22.5">
      <c r="A86" s="16">
        <v>9</v>
      </c>
      <c r="B86" s="25" t="s">
        <v>83</v>
      </c>
      <c r="C86" s="16" t="s">
        <v>15</v>
      </c>
      <c r="D86" s="16">
        <v>400</v>
      </c>
      <c r="E86" s="28"/>
      <c r="F86" s="21"/>
      <c r="G86" s="21"/>
      <c r="H86" s="21"/>
      <c r="I86" s="67"/>
      <c r="J86" s="26"/>
      <c r="K86" s="24"/>
      <c r="L86" s="24"/>
    </row>
    <row r="87" spans="1:13" ht="213.75">
      <c r="A87" s="16">
        <v>10</v>
      </c>
      <c r="B87" s="25" t="s">
        <v>84</v>
      </c>
      <c r="C87" s="16" t="s">
        <v>15</v>
      </c>
      <c r="D87" s="19">
        <v>300</v>
      </c>
      <c r="E87" s="20"/>
      <c r="F87" s="21"/>
      <c r="G87" s="21"/>
      <c r="H87" s="21"/>
      <c r="I87" s="67"/>
      <c r="J87" s="16"/>
      <c r="K87" s="24"/>
      <c r="L87" s="24"/>
    </row>
    <row r="88" spans="1:13">
      <c r="A88" s="5"/>
      <c r="B88" s="66"/>
      <c r="C88" s="5"/>
      <c r="E88" s="68"/>
      <c r="F88" s="69"/>
      <c r="G88" s="70">
        <f>SUM(G78:G87)</f>
        <v>0</v>
      </c>
      <c r="H88" s="70">
        <f>SUM(H78:H87)</f>
        <v>0</v>
      </c>
      <c r="I88" s="71"/>
    </row>
    <row r="89" spans="1:13">
      <c r="B89" s="6" t="s">
        <v>85</v>
      </c>
    </row>
    <row r="90" spans="1:13" ht="45">
      <c r="A90" s="11" t="s">
        <v>1</v>
      </c>
      <c r="B90" s="11" t="s">
        <v>2</v>
      </c>
      <c r="C90" s="11" t="s">
        <v>3</v>
      </c>
      <c r="D90" s="12" t="s">
        <v>4</v>
      </c>
      <c r="E90" s="13" t="s">
        <v>5</v>
      </c>
      <c r="F90" s="14" t="s">
        <v>6</v>
      </c>
      <c r="G90" s="11" t="s">
        <v>7</v>
      </c>
      <c r="H90" s="11" t="s">
        <v>8</v>
      </c>
      <c r="I90" s="11" t="s">
        <v>9</v>
      </c>
      <c r="J90" s="15" t="s">
        <v>10</v>
      </c>
      <c r="K90" s="15" t="s">
        <v>11</v>
      </c>
      <c r="L90" s="15" t="s">
        <v>12</v>
      </c>
    </row>
    <row r="91" spans="1:13" ht="78.75">
      <c r="A91" s="16">
        <v>1</v>
      </c>
      <c r="B91" s="41" t="s">
        <v>86</v>
      </c>
      <c r="C91" s="26" t="s">
        <v>36</v>
      </c>
      <c r="D91" s="19">
        <v>40</v>
      </c>
      <c r="E91" s="21"/>
      <c r="F91" s="21"/>
      <c r="G91" s="22"/>
      <c r="H91" s="72"/>
      <c r="I91" s="23"/>
      <c r="J91" s="18"/>
      <c r="K91" s="18"/>
      <c r="L91" s="24"/>
    </row>
    <row r="92" spans="1:13">
      <c r="A92" s="16">
        <v>2</v>
      </c>
      <c r="B92" s="18" t="s">
        <v>87</v>
      </c>
      <c r="C92" s="26" t="s">
        <v>36</v>
      </c>
      <c r="D92" s="19">
        <v>10</v>
      </c>
      <c r="E92" s="21"/>
      <c r="F92" s="21"/>
      <c r="G92" s="22"/>
      <c r="H92" s="72"/>
      <c r="I92" s="23"/>
      <c r="J92" s="18"/>
      <c r="K92" s="18"/>
      <c r="L92" s="24"/>
    </row>
    <row r="93" spans="1:13" ht="22.5">
      <c r="A93" s="16">
        <v>3</v>
      </c>
      <c r="B93" s="73" t="s">
        <v>88</v>
      </c>
      <c r="C93" s="26" t="s">
        <v>36</v>
      </c>
      <c r="D93" s="19">
        <v>120</v>
      </c>
      <c r="E93" s="21"/>
      <c r="F93" s="21"/>
      <c r="G93" s="22"/>
      <c r="H93" s="72"/>
      <c r="I93" s="23"/>
      <c r="J93" s="18"/>
      <c r="K93" s="18"/>
      <c r="L93" s="24"/>
    </row>
    <row r="94" spans="1:13">
      <c r="A94" s="16">
        <v>4</v>
      </c>
      <c r="B94" s="18" t="s">
        <v>89</v>
      </c>
      <c r="C94" s="26" t="s">
        <v>36</v>
      </c>
      <c r="D94" s="19">
        <v>10</v>
      </c>
      <c r="E94" s="21"/>
      <c r="F94" s="21"/>
      <c r="G94" s="22"/>
      <c r="H94" s="72"/>
      <c r="I94" s="23"/>
      <c r="J94" s="18"/>
      <c r="K94" s="18"/>
      <c r="L94" s="24"/>
    </row>
    <row r="95" spans="1:13">
      <c r="A95" s="16">
        <v>5</v>
      </c>
      <c r="B95" s="18" t="s">
        <v>90</v>
      </c>
      <c r="C95" s="26" t="s">
        <v>36</v>
      </c>
      <c r="D95" s="19">
        <v>10</v>
      </c>
      <c r="E95" s="21"/>
      <c r="F95" s="21"/>
      <c r="G95" s="22"/>
      <c r="H95" s="72"/>
      <c r="I95" s="23"/>
      <c r="J95" s="18"/>
      <c r="K95" s="18"/>
      <c r="L95" s="24"/>
    </row>
    <row r="96" spans="1:13" ht="45">
      <c r="A96" s="16">
        <v>6</v>
      </c>
      <c r="B96" s="41" t="s">
        <v>91</v>
      </c>
      <c r="C96" s="26" t="s">
        <v>36</v>
      </c>
      <c r="D96" s="19">
        <v>100</v>
      </c>
      <c r="E96" s="21"/>
      <c r="F96" s="21"/>
      <c r="G96" s="22"/>
      <c r="H96" s="72"/>
      <c r="I96" s="23"/>
      <c r="J96" s="18"/>
      <c r="K96" s="18"/>
      <c r="L96" s="24"/>
    </row>
    <row r="97" spans="1:12" ht="45">
      <c r="A97" s="16">
        <v>7</v>
      </c>
      <c r="B97" s="41" t="s">
        <v>92</v>
      </c>
      <c r="C97" s="26" t="s">
        <v>36</v>
      </c>
      <c r="D97" s="19">
        <v>10</v>
      </c>
      <c r="E97" s="21"/>
      <c r="F97" s="21"/>
      <c r="G97" s="22"/>
      <c r="H97" s="72"/>
      <c r="I97" s="23"/>
      <c r="J97" s="18"/>
      <c r="K97" s="18"/>
      <c r="L97" s="24"/>
    </row>
    <row r="98" spans="1:12" ht="45">
      <c r="A98" s="16">
        <v>10</v>
      </c>
      <c r="B98" s="41" t="s">
        <v>93</v>
      </c>
      <c r="C98" s="26" t="s">
        <v>36</v>
      </c>
      <c r="D98" s="19">
        <v>100</v>
      </c>
      <c r="E98" s="21"/>
      <c r="F98" s="21"/>
      <c r="G98" s="22"/>
      <c r="H98" s="72"/>
      <c r="I98" s="23"/>
      <c r="J98" s="18"/>
      <c r="K98" s="18"/>
      <c r="L98" s="24"/>
    </row>
    <row r="99" spans="1:12" ht="45">
      <c r="A99" s="16">
        <v>11</v>
      </c>
      <c r="B99" s="41" t="s">
        <v>94</v>
      </c>
      <c r="C99" s="26" t="s">
        <v>36</v>
      </c>
      <c r="D99" s="19">
        <v>100</v>
      </c>
      <c r="E99" s="21"/>
      <c r="F99" s="21"/>
      <c r="G99" s="22"/>
      <c r="H99" s="72"/>
      <c r="I99" s="23"/>
      <c r="J99" s="18"/>
      <c r="K99" s="18"/>
      <c r="L99" s="24"/>
    </row>
    <row r="100" spans="1:12" ht="33.75">
      <c r="A100" s="16">
        <v>12</v>
      </c>
      <c r="B100" s="41" t="s">
        <v>95</v>
      </c>
      <c r="C100" s="26" t="s">
        <v>36</v>
      </c>
      <c r="D100" s="19">
        <v>100</v>
      </c>
      <c r="E100" s="21"/>
      <c r="F100" s="21"/>
      <c r="G100" s="22"/>
      <c r="H100" s="72"/>
      <c r="I100" s="23"/>
      <c r="J100" s="18"/>
      <c r="K100" s="18"/>
      <c r="L100" s="24"/>
    </row>
    <row r="101" spans="1:12" ht="112.5">
      <c r="A101" s="16">
        <v>13</v>
      </c>
      <c r="B101" s="41" t="s">
        <v>96</v>
      </c>
      <c r="C101" s="26" t="s">
        <v>36</v>
      </c>
      <c r="D101" s="19">
        <v>20</v>
      </c>
      <c r="E101" s="21"/>
      <c r="F101" s="21"/>
      <c r="G101" s="22"/>
      <c r="H101" s="72"/>
      <c r="I101" s="23"/>
      <c r="J101" s="18"/>
      <c r="K101" s="18"/>
      <c r="L101" s="24"/>
    </row>
    <row r="102" spans="1:12">
      <c r="A102" s="5"/>
      <c r="B102" s="1"/>
      <c r="C102" s="7"/>
      <c r="D102" s="31"/>
      <c r="E102" s="31"/>
      <c r="F102" s="9"/>
      <c r="G102" s="29">
        <f>SUM(G91:G101)</f>
        <v>0</v>
      </c>
      <c r="H102" s="74">
        <f>SUM(H91:H101)</f>
        <v>0</v>
      </c>
      <c r="J102" s="1"/>
    </row>
    <row r="103" spans="1:12">
      <c r="B103" s="6" t="s">
        <v>97</v>
      </c>
    </row>
    <row r="104" spans="1:12" ht="45">
      <c r="A104" s="15" t="s">
        <v>1</v>
      </c>
      <c r="B104" s="15" t="s">
        <v>98</v>
      </c>
      <c r="C104" s="15" t="s">
        <v>99</v>
      </c>
      <c r="D104" s="75" t="s">
        <v>4</v>
      </c>
      <c r="E104" s="15" t="s">
        <v>100</v>
      </c>
      <c r="F104" s="15" t="s">
        <v>101</v>
      </c>
      <c r="G104" s="15" t="s">
        <v>7</v>
      </c>
      <c r="H104" s="15" t="s">
        <v>8</v>
      </c>
      <c r="I104" s="15" t="s">
        <v>102</v>
      </c>
      <c r="J104" s="15" t="s">
        <v>10</v>
      </c>
      <c r="K104" s="15" t="s">
        <v>11</v>
      </c>
      <c r="L104" s="15" t="s">
        <v>12</v>
      </c>
    </row>
    <row r="105" spans="1:12" ht="247.5">
      <c r="A105" s="16"/>
      <c r="B105" s="33" t="s">
        <v>103</v>
      </c>
      <c r="C105" s="76"/>
      <c r="D105" s="16"/>
      <c r="E105" s="77"/>
      <c r="F105" s="77"/>
      <c r="G105" s="78"/>
      <c r="H105" s="78"/>
      <c r="I105" s="79"/>
      <c r="J105" s="18"/>
      <c r="K105" s="18"/>
      <c r="L105" s="24"/>
    </row>
    <row r="106" spans="1:12">
      <c r="A106" s="16">
        <v>1</v>
      </c>
      <c r="B106" s="33" t="s">
        <v>104</v>
      </c>
      <c r="C106" s="76" t="s">
        <v>15</v>
      </c>
      <c r="D106" s="16">
        <v>5</v>
      </c>
      <c r="E106" s="77"/>
      <c r="F106" s="77"/>
      <c r="G106" s="78"/>
      <c r="H106" s="78"/>
      <c r="I106" s="79"/>
      <c r="J106" s="18"/>
      <c r="K106" s="18"/>
      <c r="L106" s="24"/>
    </row>
    <row r="107" spans="1:12">
      <c r="A107" s="16">
        <v>2</v>
      </c>
      <c r="B107" s="33" t="s">
        <v>105</v>
      </c>
      <c r="C107" s="76" t="s">
        <v>15</v>
      </c>
      <c r="D107" s="16">
        <v>10</v>
      </c>
      <c r="E107" s="77"/>
      <c r="F107" s="77"/>
      <c r="G107" s="78"/>
      <c r="H107" s="78"/>
      <c r="I107" s="79"/>
      <c r="J107" s="18"/>
      <c r="K107" s="18"/>
      <c r="L107" s="24"/>
    </row>
    <row r="108" spans="1:12">
      <c r="A108" s="16">
        <v>3</v>
      </c>
      <c r="B108" s="33" t="s">
        <v>106</v>
      </c>
      <c r="C108" s="76" t="s">
        <v>15</v>
      </c>
      <c r="D108" s="16">
        <v>40</v>
      </c>
      <c r="E108" s="77"/>
      <c r="F108" s="77"/>
      <c r="G108" s="78"/>
      <c r="H108" s="78"/>
      <c r="I108" s="79"/>
      <c r="J108" s="18"/>
      <c r="K108" s="18"/>
      <c r="L108" s="24"/>
    </row>
    <row r="109" spans="1:12" ht="22.5">
      <c r="A109" s="16">
        <v>4</v>
      </c>
      <c r="B109" s="73" t="s">
        <v>107</v>
      </c>
      <c r="C109" s="16" t="s">
        <v>15</v>
      </c>
      <c r="D109" s="16">
        <v>400</v>
      </c>
      <c r="E109" s="77"/>
      <c r="F109" s="77"/>
      <c r="G109" s="78"/>
      <c r="H109" s="78"/>
      <c r="I109" s="79"/>
      <c r="J109" s="26"/>
      <c r="K109" s="24"/>
      <c r="L109" s="24"/>
    </row>
    <row r="110" spans="1:12" ht="67.5">
      <c r="A110" s="16">
        <v>5</v>
      </c>
      <c r="B110" s="49" t="s">
        <v>108</v>
      </c>
      <c r="C110" s="26" t="s">
        <v>15</v>
      </c>
      <c r="D110" s="26">
        <v>800</v>
      </c>
      <c r="E110" s="21"/>
      <c r="F110" s="21"/>
      <c r="G110" s="21"/>
      <c r="H110" s="21"/>
      <c r="I110" s="34"/>
      <c r="J110" s="33"/>
      <c r="K110" s="24"/>
      <c r="L110" s="24"/>
    </row>
    <row r="111" spans="1:12" ht="306">
      <c r="A111" s="16">
        <v>6</v>
      </c>
      <c r="B111" s="41" t="s">
        <v>109</v>
      </c>
      <c r="C111" s="26" t="s">
        <v>15</v>
      </c>
      <c r="D111" s="26">
        <v>800</v>
      </c>
      <c r="E111" s="21"/>
      <c r="F111" s="21"/>
      <c r="G111" s="21"/>
      <c r="H111" s="21"/>
      <c r="I111" s="34"/>
      <c r="J111" s="33"/>
      <c r="K111" s="24"/>
      <c r="L111" s="24"/>
    </row>
    <row r="112" spans="1:12">
      <c r="A112" s="16">
        <v>7</v>
      </c>
      <c r="B112" s="41" t="s">
        <v>110</v>
      </c>
      <c r="C112" s="26" t="s">
        <v>15</v>
      </c>
      <c r="D112" s="26">
        <v>200</v>
      </c>
      <c r="E112" s="21"/>
      <c r="F112" s="21"/>
      <c r="G112" s="21"/>
      <c r="H112" s="21"/>
      <c r="I112" s="34"/>
      <c r="J112" s="33"/>
      <c r="K112" s="24"/>
      <c r="L112" s="24"/>
    </row>
    <row r="113" spans="1:12" ht="191.25">
      <c r="A113" s="16">
        <v>8</v>
      </c>
      <c r="B113" s="49" t="s">
        <v>111</v>
      </c>
      <c r="C113" s="26" t="s">
        <v>15</v>
      </c>
      <c r="D113" s="27">
        <v>20</v>
      </c>
      <c r="E113" s="21"/>
      <c r="F113" s="21"/>
      <c r="G113" s="21"/>
      <c r="H113" s="21"/>
      <c r="I113" s="26"/>
      <c r="J113" s="33"/>
      <c r="K113" s="24"/>
      <c r="L113" s="24"/>
    </row>
    <row r="114" spans="1:12" ht="180">
      <c r="A114" s="16">
        <v>9</v>
      </c>
      <c r="B114" s="80" t="s">
        <v>112</v>
      </c>
      <c r="C114" s="26" t="s">
        <v>15</v>
      </c>
      <c r="D114" s="26">
        <v>60</v>
      </c>
      <c r="E114" s="21"/>
      <c r="F114" s="21"/>
      <c r="G114" s="21"/>
      <c r="H114" s="21"/>
      <c r="I114" s="34"/>
      <c r="J114" s="33"/>
      <c r="K114" s="33"/>
      <c r="L114" s="24"/>
    </row>
    <row r="115" spans="1:12">
      <c r="A115" s="81"/>
      <c r="B115" s="82"/>
      <c r="C115" s="82"/>
      <c r="D115" s="83"/>
      <c r="E115" s="84"/>
      <c r="F115" s="85"/>
      <c r="G115" s="86">
        <f>SUM(G106:G114)</f>
        <v>0</v>
      </c>
      <c r="H115" s="86">
        <f>SUM(H106:H114)</f>
        <v>0</v>
      </c>
      <c r="I115" s="82"/>
      <c r="J115" s="82"/>
    </row>
    <row r="116" spans="1:12">
      <c r="A116" s="81"/>
      <c r="B116" s="82"/>
      <c r="C116" s="82"/>
      <c r="D116" s="83"/>
      <c r="E116" s="84"/>
      <c r="F116" s="85"/>
      <c r="G116" s="87"/>
      <c r="H116" s="87"/>
      <c r="I116" s="82"/>
      <c r="J116" s="82"/>
    </row>
    <row r="117" spans="1:12">
      <c r="B117" s="6" t="s">
        <v>113</v>
      </c>
    </row>
    <row r="118" spans="1:12" ht="45">
      <c r="A118" s="88" t="s">
        <v>1</v>
      </c>
      <c r="B118" s="11" t="s">
        <v>2</v>
      </c>
      <c r="C118" s="11" t="s">
        <v>3</v>
      </c>
      <c r="D118" s="12" t="s">
        <v>4</v>
      </c>
      <c r="E118" s="14" t="s">
        <v>6</v>
      </c>
      <c r="F118" s="14" t="s">
        <v>5</v>
      </c>
      <c r="G118" s="14" t="s">
        <v>7</v>
      </c>
      <c r="H118" s="11" t="s">
        <v>8</v>
      </c>
      <c r="I118" s="11" t="s">
        <v>102</v>
      </c>
      <c r="J118" s="15" t="s">
        <v>10</v>
      </c>
      <c r="K118" s="15" t="s">
        <v>11</v>
      </c>
      <c r="L118" s="15" t="s">
        <v>12</v>
      </c>
    </row>
    <row r="119" spans="1:12" ht="236.25">
      <c r="A119" s="89">
        <v>1</v>
      </c>
      <c r="B119" s="80" t="s">
        <v>114</v>
      </c>
      <c r="C119" s="26" t="s">
        <v>41</v>
      </c>
      <c r="D119" s="27">
        <v>3200</v>
      </c>
      <c r="E119" s="90"/>
      <c r="F119" s="21"/>
      <c r="G119" s="21"/>
      <c r="H119" s="91"/>
      <c r="I119" s="92"/>
      <c r="J119" s="15"/>
      <c r="K119" s="15"/>
      <c r="L119" s="15"/>
    </row>
    <row r="120" spans="1:12">
      <c r="A120" s="93"/>
      <c r="B120" s="94"/>
      <c r="C120" s="83"/>
      <c r="D120" s="95"/>
      <c r="E120" s="96"/>
      <c r="F120" s="96"/>
      <c r="G120" s="97">
        <f>SUM(G119:G119)</f>
        <v>0</v>
      </c>
      <c r="H120" s="98">
        <f>SUM(H119:H119)</f>
        <v>0</v>
      </c>
      <c r="I120" s="99"/>
      <c r="J120" s="82"/>
      <c r="K120" s="82"/>
      <c r="L120" s="82"/>
    </row>
    <row r="121" spans="1:12">
      <c r="A121" s="93"/>
      <c r="B121" s="94"/>
      <c r="C121" s="83"/>
      <c r="D121" s="95"/>
      <c r="E121" s="96"/>
      <c r="F121" s="96"/>
      <c r="G121" s="96"/>
      <c r="H121" s="100"/>
      <c r="I121" s="99"/>
      <c r="J121" s="82"/>
      <c r="K121" s="82"/>
      <c r="L121" s="82"/>
    </row>
    <row r="122" spans="1:12">
      <c r="B122" s="6" t="s">
        <v>115</v>
      </c>
    </row>
    <row r="123" spans="1:12" ht="45">
      <c r="A123" s="88" t="s">
        <v>1</v>
      </c>
      <c r="B123" s="11" t="s">
        <v>2</v>
      </c>
      <c r="C123" s="11" t="s">
        <v>3</v>
      </c>
      <c r="D123" s="12" t="s">
        <v>4</v>
      </c>
      <c r="E123" s="15" t="s">
        <v>100</v>
      </c>
      <c r="F123" s="15" t="s">
        <v>101</v>
      </c>
      <c r="G123" s="15" t="s">
        <v>7</v>
      </c>
      <c r="H123" s="15" t="s">
        <v>8</v>
      </c>
      <c r="I123" s="15" t="s">
        <v>102</v>
      </c>
      <c r="J123" s="15" t="s">
        <v>10</v>
      </c>
      <c r="K123" s="15" t="s">
        <v>11</v>
      </c>
      <c r="L123" s="15" t="s">
        <v>12</v>
      </c>
    </row>
    <row r="124" spans="1:12" ht="202.5">
      <c r="A124" s="16" t="s">
        <v>116</v>
      </c>
      <c r="B124" s="73" t="s">
        <v>117</v>
      </c>
      <c r="C124" s="16" t="s">
        <v>33</v>
      </c>
      <c r="D124" s="16">
        <v>5400</v>
      </c>
      <c r="E124" s="90"/>
      <c r="F124" s="21"/>
      <c r="G124" s="21"/>
      <c r="H124" s="21"/>
      <c r="I124" s="16"/>
      <c r="J124" s="15"/>
      <c r="K124" s="15"/>
      <c r="L124" s="15"/>
    </row>
    <row r="125" spans="1:12">
      <c r="A125" s="101"/>
      <c r="B125" s="102"/>
      <c r="C125" s="101"/>
      <c r="D125" s="101"/>
      <c r="E125" s="101"/>
      <c r="F125" s="103"/>
      <c r="G125" s="70">
        <f>SUM(G124:G124)</f>
        <v>0</v>
      </c>
      <c r="H125" s="70">
        <f>SUM(H124:H124)</f>
        <v>0</v>
      </c>
      <c r="I125" s="104"/>
      <c r="J125" s="101"/>
    </row>
    <row r="127" spans="1:12">
      <c r="B127" s="6" t="s">
        <v>118</v>
      </c>
    </row>
    <row r="128" spans="1:12" ht="45">
      <c r="A128" s="88" t="s">
        <v>1</v>
      </c>
      <c r="B128" s="11" t="s">
        <v>2</v>
      </c>
      <c r="C128" s="11" t="s">
        <v>3</v>
      </c>
      <c r="D128" s="12" t="s">
        <v>4</v>
      </c>
      <c r="E128" s="15" t="s">
        <v>100</v>
      </c>
      <c r="F128" s="15" t="s">
        <v>101</v>
      </c>
      <c r="G128" s="15" t="s">
        <v>7</v>
      </c>
      <c r="H128" s="15" t="s">
        <v>8</v>
      </c>
      <c r="I128" s="15" t="s">
        <v>102</v>
      </c>
      <c r="J128" s="15" t="s">
        <v>10</v>
      </c>
      <c r="K128" s="15" t="s">
        <v>11</v>
      </c>
      <c r="L128" s="15" t="s">
        <v>12</v>
      </c>
    </row>
    <row r="129" spans="1:12" ht="45">
      <c r="A129" s="16" t="s">
        <v>116</v>
      </c>
      <c r="B129" s="73" t="s">
        <v>119</v>
      </c>
      <c r="C129" s="16" t="s">
        <v>33</v>
      </c>
      <c r="D129" s="27">
        <v>100</v>
      </c>
      <c r="E129" s="21"/>
      <c r="F129" s="21"/>
      <c r="G129" s="21"/>
      <c r="H129" s="21"/>
      <c r="I129" s="16"/>
      <c r="J129" s="26"/>
      <c r="K129" s="24"/>
      <c r="L129" s="24"/>
    </row>
    <row r="130" spans="1:12" ht="33.75">
      <c r="A130" s="16" t="s">
        <v>120</v>
      </c>
      <c r="B130" s="73" t="s">
        <v>121</v>
      </c>
      <c r="C130" s="16" t="s">
        <v>41</v>
      </c>
      <c r="D130" s="16">
        <v>20</v>
      </c>
      <c r="E130" s="90"/>
      <c r="F130" s="21"/>
      <c r="G130" s="21"/>
      <c r="H130" s="21"/>
      <c r="I130" s="16"/>
      <c r="J130" s="26"/>
      <c r="K130" s="24"/>
      <c r="L130" s="24"/>
    </row>
    <row r="131" spans="1:12" ht="33.75">
      <c r="A131" s="16" t="s">
        <v>122</v>
      </c>
      <c r="B131" s="73" t="s">
        <v>123</v>
      </c>
      <c r="C131" s="16" t="s">
        <v>41</v>
      </c>
      <c r="D131" s="16">
        <v>20</v>
      </c>
      <c r="E131" s="90"/>
      <c r="F131" s="21"/>
      <c r="G131" s="21"/>
      <c r="H131" s="21"/>
      <c r="I131" s="16"/>
      <c r="J131" s="26"/>
      <c r="K131" s="24"/>
      <c r="L131" s="24"/>
    </row>
    <row r="132" spans="1:12" ht="33.75">
      <c r="A132" s="16" t="s">
        <v>124</v>
      </c>
      <c r="B132" s="73" t="s">
        <v>125</v>
      </c>
      <c r="C132" s="16" t="s">
        <v>41</v>
      </c>
      <c r="D132" s="16">
        <v>150</v>
      </c>
      <c r="E132" s="90"/>
      <c r="F132" s="21"/>
      <c r="G132" s="21"/>
      <c r="H132" s="21"/>
      <c r="I132" s="16"/>
      <c r="J132" s="26"/>
      <c r="K132" s="24"/>
      <c r="L132" s="24"/>
    </row>
    <row r="133" spans="1:12" ht="33.75">
      <c r="A133" s="16" t="s">
        <v>126</v>
      </c>
      <c r="B133" s="73" t="s">
        <v>127</v>
      </c>
      <c r="C133" s="16" t="s">
        <v>41</v>
      </c>
      <c r="D133" s="16">
        <v>80</v>
      </c>
      <c r="E133" s="90"/>
      <c r="F133" s="21"/>
      <c r="G133" s="21"/>
      <c r="H133" s="21"/>
      <c r="I133" s="16"/>
      <c r="J133" s="26"/>
      <c r="K133" s="24"/>
      <c r="L133" s="24"/>
    </row>
    <row r="134" spans="1:12" ht="33.75">
      <c r="A134" s="16" t="s">
        <v>128</v>
      </c>
      <c r="B134" s="73" t="s">
        <v>129</v>
      </c>
      <c r="C134" s="16" t="s">
        <v>41</v>
      </c>
      <c r="D134" s="16">
        <v>20</v>
      </c>
      <c r="E134" s="90"/>
      <c r="F134" s="21"/>
      <c r="G134" s="21"/>
      <c r="H134" s="21"/>
      <c r="I134" s="16"/>
      <c r="J134" s="26"/>
      <c r="K134" s="24"/>
      <c r="L134" s="24"/>
    </row>
    <row r="135" spans="1:12" ht="33.75">
      <c r="A135" s="16" t="s">
        <v>130</v>
      </c>
      <c r="B135" s="73" t="s">
        <v>131</v>
      </c>
      <c r="C135" s="16" t="s">
        <v>41</v>
      </c>
      <c r="D135" s="16">
        <v>50</v>
      </c>
      <c r="E135" s="90"/>
      <c r="F135" s="21"/>
      <c r="G135" s="21"/>
      <c r="H135" s="21"/>
      <c r="I135" s="16"/>
      <c r="J135" s="26"/>
      <c r="K135" s="24"/>
      <c r="L135" s="24"/>
    </row>
    <row r="136" spans="1:12" ht="25.5">
      <c r="A136" s="16" t="s">
        <v>132</v>
      </c>
      <c r="B136" s="73" t="s">
        <v>133</v>
      </c>
      <c r="C136" s="16" t="s">
        <v>41</v>
      </c>
      <c r="D136" s="16">
        <v>20</v>
      </c>
      <c r="E136" s="90"/>
      <c r="F136" s="21"/>
      <c r="G136" s="21"/>
      <c r="H136" s="21"/>
      <c r="I136" s="16"/>
      <c r="J136" s="26"/>
      <c r="K136" s="24"/>
      <c r="L136" s="24"/>
    </row>
    <row r="137" spans="1:12" ht="63.75">
      <c r="A137" s="16" t="s">
        <v>134</v>
      </c>
      <c r="B137" s="73" t="s">
        <v>135</v>
      </c>
      <c r="C137" s="16" t="s">
        <v>33</v>
      </c>
      <c r="D137" s="16">
        <v>150</v>
      </c>
      <c r="E137" s="90"/>
      <c r="F137" s="21"/>
      <c r="G137" s="21"/>
      <c r="H137" s="21"/>
      <c r="I137" s="16"/>
      <c r="J137" s="26"/>
      <c r="K137" s="24"/>
      <c r="L137" s="24"/>
    </row>
    <row r="138" spans="1:12" ht="76.5">
      <c r="A138" s="16" t="s">
        <v>136</v>
      </c>
      <c r="B138" s="73" t="s">
        <v>137</v>
      </c>
      <c r="C138" s="16" t="s">
        <v>33</v>
      </c>
      <c r="D138" s="16">
        <v>150</v>
      </c>
      <c r="E138" s="90"/>
      <c r="F138" s="21"/>
      <c r="G138" s="21"/>
      <c r="H138" s="21"/>
      <c r="I138" s="16"/>
      <c r="J138" s="26"/>
      <c r="K138" s="24"/>
      <c r="L138" s="24"/>
    </row>
    <row r="139" spans="1:12">
      <c r="A139" s="16" t="s">
        <v>138</v>
      </c>
      <c r="B139" s="73" t="s">
        <v>139</v>
      </c>
      <c r="C139" s="16" t="s">
        <v>41</v>
      </c>
      <c r="D139" s="16">
        <v>10</v>
      </c>
      <c r="E139" s="90"/>
      <c r="F139" s="21"/>
      <c r="G139" s="21"/>
      <c r="H139" s="21"/>
      <c r="I139" s="16"/>
      <c r="J139" s="26"/>
      <c r="K139" s="24"/>
      <c r="L139" s="24"/>
    </row>
    <row r="140" spans="1:12" ht="67.5">
      <c r="A140" s="16" t="s">
        <v>140</v>
      </c>
      <c r="B140" s="73" t="s">
        <v>141</v>
      </c>
      <c r="C140" s="16" t="s">
        <v>33</v>
      </c>
      <c r="D140" s="16">
        <v>450</v>
      </c>
      <c r="E140" s="90"/>
      <c r="F140" s="21"/>
      <c r="G140" s="21"/>
      <c r="H140" s="21"/>
      <c r="I140" s="16"/>
      <c r="J140" s="26"/>
      <c r="K140" s="24"/>
      <c r="L140" s="24"/>
    </row>
    <row r="141" spans="1:12" ht="127.5">
      <c r="A141" s="16" t="s">
        <v>142</v>
      </c>
      <c r="B141" s="73" t="s">
        <v>143</v>
      </c>
      <c r="C141" s="16" t="s">
        <v>33</v>
      </c>
      <c r="D141" s="16">
        <v>100</v>
      </c>
      <c r="E141" s="90"/>
      <c r="F141" s="21"/>
      <c r="G141" s="21"/>
      <c r="H141" s="21"/>
      <c r="I141" s="16"/>
      <c r="J141" s="26"/>
      <c r="K141" s="24"/>
      <c r="L141" s="24"/>
    </row>
    <row r="142" spans="1:12" ht="22.5">
      <c r="A142" s="16" t="s">
        <v>144</v>
      </c>
      <c r="B142" s="33" t="s">
        <v>145</v>
      </c>
      <c r="C142" s="16" t="s">
        <v>41</v>
      </c>
      <c r="D142" s="16">
        <v>10</v>
      </c>
      <c r="E142" s="90"/>
      <c r="F142" s="21"/>
      <c r="G142" s="21"/>
      <c r="H142" s="21"/>
      <c r="I142" s="16"/>
      <c r="J142" s="26"/>
      <c r="K142" s="24"/>
      <c r="L142" s="24"/>
    </row>
    <row r="143" spans="1:12" ht="12.75">
      <c r="A143" s="16" t="s">
        <v>146</v>
      </c>
      <c r="B143" s="73" t="s">
        <v>147</v>
      </c>
      <c r="C143" s="16" t="s">
        <v>41</v>
      </c>
      <c r="D143" s="16">
        <v>800</v>
      </c>
      <c r="E143" s="90"/>
      <c r="F143" s="21"/>
      <c r="G143" s="21"/>
      <c r="H143" s="21"/>
      <c r="I143" s="16"/>
      <c r="J143" s="26"/>
      <c r="K143" s="24"/>
      <c r="L143" s="24"/>
    </row>
    <row r="144" spans="1:12" ht="12.75">
      <c r="A144" s="16" t="s">
        <v>148</v>
      </c>
      <c r="B144" s="73" t="s">
        <v>149</v>
      </c>
      <c r="C144" s="16" t="s">
        <v>41</v>
      </c>
      <c r="D144" s="16">
        <v>4000</v>
      </c>
      <c r="E144" s="90"/>
      <c r="F144" s="21"/>
      <c r="G144" s="21"/>
      <c r="H144" s="21"/>
      <c r="I144" s="16"/>
      <c r="J144" s="26"/>
      <c r="K144" s="24"/>
      <c r="L144" s="24"/>
    </row>
    <row r="145" spans="1:12">
      <c r="A145" s="16" t="s">
        <v>150</v>
      </c>
      <c r="B145" s="73" t="s">
        <v>151</v>
      </c>
      <c r="C145" s="16" t="s">
        <v>33</v>
      </c>
      <c r="D145" s="16">
        <v>120</v>
      </c>
      <c r="E145" s="90"/>
      <c r="F145" s="21"/>
      <c r="G145" s="21"/>
      <c r="H145" s="21"/>
      <c r="I145" s="16"/>
      <c r="J145" s="26"/>
      <c r="K145" s="24"/>
      <c r="L145" s="24"/>
    </row>
    <row r="146" spans="1:12" ht="33.75">
      <c r="A146" s="16" t="s">
        <v>152</v>
      </c>
      <c r="B146" s="73" t="s">
        <v>153</v>
      </c>
      <c r="C146" s="16" t="s">
        <v>33</v>
      </c>
      <c r="D146" s="16">
        <v>100</v>
      </c>
      <c r="E146" s="90"/>
      <c r="F146" s="21"/>
      <c r="G146" s="21"/>
      <c r="H146" s="21"/>
      <c r="I146" s="16"/>
      <c r="J146" s="26"/>
      <c r="K146" s="24"/>
      <c r="L146" s="24"/>
    </row>
    <row r="147" spans="1:12" ht="45">
      <c r="A147" s="16" t="s">
        <v>154</v>
      </c>
      <c r="B147" s="73" t="s">
        <v>155</v>
      </c>
      <c r="C147" s="16" t="s">
        <v>33</v>
      </c>
      <c r="D147" s="16">
        <v>20</v>
      </c>
      <c r="E147" s="90"/>
      <c r="F147" s="21"/>
      <c r="G147" s="21"/>
      <c r="H147" s="21"/>
      <c r="I147" s="16"/>
      <c r="J147" s="26"/>
      <c r="K147" s="24"/>
      <c r="L147" s="24"/>
    </row>
    <row r="148" spans="1:12" ht="56.25">
      <c r="A148" s="16" t="s">
        <v>156</v>
      </c>
      <c r="B148" s="73" t="s">
        <v>157</v>
      </c>
      <c r="C148" s="16" t="s">
        <v>33</v>
      </c>
      <c r="D148" s="16">
        <v>100</v>
      </c>
      <c r="E148" s="90"/>
      <c r="F148" s="21"/>
      <c r="G148" s="21"/>
      <c r="H148" s="21"/>
      <c r="I148" s="16"/>
      <c r="J148" s="26"/>
      <c r="K148" s="24"/>
      <c r="L148" s="24"/>
    </row>
    <row r="149" spans="1:12" ht="76.5">
      <c r="A149" s="16" t="s">
        <v>158</v>
      </c>
      <c r="B149" s="73" t="s">
        <v>159</v>
      </c>
      <c r="C149" s="16" t="s">
        <v>33</v>
      </c>
      <c r="D149" s="16">
        <v>100</v>
      </c>
      <c r="E149" s="90"/>
      <c r="F149" s="21"/>
      <c r="G149" s="21"/>
      <c r="H149" s="21"/>
      <c r="I149" s="16"/>
      <c r="J149" s="26"/>
      <c r="K149" s="24"/>
      <c r="L149" s="24"/>
    </row>
    <row r="150" spans="1:12" ht="157.5">
      <c r="A150" s="16" t="s">
        <v>160</v>
      </c>
      <c r="B150" s="73" t="s">
        <v>161</v>
      </c>
      <c r="C150" s="16" t="s">
        <v>33</v>
      </c>
      <c r="D150" s="16">
        <v>150</v>
      </c>
      <c r="E150" s="90"/>
      <c r="F150" s="21"/>
      <c r="G150" s="21"/>
      <c r="H150" s="21"/>
      <c r="I150" s="16"/>
      <c r="J150" s="26"/>
      <c r="K150" s="24"/>
      <c r="L150" s="24"/>
    </row>
    <row r="151" spans="1:12" ht="38.25">
      <c r="A151" s="16" t="s">
        <v>162</v>
      </c>
      <c r="B151" s="73" t="s">
        <v>163</v>
      </c>
      <c r="C151" s="16" t="s">
        <v>41</v>
      </c>
      <c r="D151" s="16">
        <v>150</v>
      </c>
      <c r="E151" s="90"/>
      <c r="F151" s="21"/>
      <c r="G151" s="21"/>
      <c r="H151" s="21"/>
      <c r="I151" s="16"/>
      <c r="J151" s="26"/>
      <c r="K151" s="24"/>
      <c r="L151" s="24"/>
    </row>
    <row r="152" spans="1:12">
      <c r="A152" s="16" t="s">
        <v>164</v>
      </c>
      <c r="B152" s="73" t="s">
        <v>165</v>
      </c>
      <c r="C152" s="16" t="s">
        <v>33</v>
      </c>
      <c r="D152" s="16">
        <v>50</v>
      </c>
      <c r="E152" s="90"/>
      <c r="F152" s="21"/>
      <c r="G152" s="21"/>
      <c r="H152" s="21"/>
      <c r="I152" s="16"/>
      <c r="J152" s="26"/>
      <c r="K152" s="24"/>
      <c r="L152" s="24"/>
    </row>
    <row r="153" spans="1:12">
      <c r="A153" s="16" t="s">
        <v>166</v>
      </c>
      <c r="B153" s="73" t="s">
        <v>167</v>
      </c>
      <c r="C153" s="16" t="s">
        <v>33</v>
      </c>
      <c r="D153" s="16">
        <v>200</v>
      </c>
      <c r="E153" s="90"/>
      <c r="F153" s="21"/>
      <c r="G153" s="21"/>
      <c r="H153" s="21"/>
      <c r="I153" s="16"/>
      <c r="J153" s="26"/>
      <c r="K153" s="24"/>
      <c r="L153" s="24"/>
    </row>
    <row r="154" spans="1:12" ht="135">
      <c r="A154" s="16" t="s">
        <v>168</v>
      </c>
      <c r="B154" s="73" t="s">
        <v>169</v>
      </c>
      <c r="C154" s="16" t="s">
        <v>33</v>
      </c>
      <c r="D154" s="16">
        <v>100</v>
      </c>
      <c r="E154" s="90"/>
      <c r="F154" s="21"/>
      <c r="G154" s="21"/>
      <c r="H154" s="21"/>
      <c r="I154" s="16"/>
      <c r="J154" s="26"/>
      <c r="K154" s="24"/>
      <c r="L154" s="24"/>
    </row>
    <row r="155" spans="1:12" ht="146.25">
      <c r="A155" s="16" t="s">
        <v>170</v>
      </c>
      <c r="B155" s="73" t="s">
        <v>171</v>
      </c>
      <c r="C155" s="16" t="s">
        <v>33</v>
      </c>
      <c r="D155" s="16">
        <v>100</v>
      </c>
      <c r="E155" s="90"/>
      <c r="F155" s="21"/>
      <c r="G155" s="21"/>
      <c r="H155" s="21"/>
      <c r="I155" s="16"/>
      <c r="J155" s="26"/>
      <c r="K155" s="24"/>
      <c r="L155" s="24"/>
    </row>
    <row r="156" spans="1:12" ht="123.75">
      <c r="A156" s="16" t="s">
        <v>172</v>
      </c>
      <c r="B156" s="73" t="s">
        <v>173</v>
      </c>
      <c r="C156" s="16" t="s">
        <v>33</v>
      </c>
      <c r="D156" s="16">
        <v>100</v>
      </c>
      <c r="E156" s="90"/>
      <c r="F156" s="21"/>
      <c r="G156" s="21"/>
      <c r="H156" s="21"/>
      <c r="I156" s="16"/>
      <c r="J156" s="26"/>
      <c r="K156" s="24"/>
      <c r="L156" s="24"/>
    </row>
    <row r="157" spans="1:12">
      <c r="A157" s="16" t="s">
        <v>174</v>
      </c>
      <c r="B157" s="73" t="s">
        <v>175</v>
      </c>
      <c r="C157" s="16" t="s">
        <v>36</v>
      </c>
      <c r="D157" s="16">
        <v>40</v>
      </c>
      <c r="E157" s="90"/>
      <c r="F157" s="21"/>
      <c r="G157" s="21"/>
      <c r="H157" s="21"/>
      <c r="I157" s="16"/>
      <c r="J157" s="26"/>
      <c r="K157" s="24"/>
      <c r="L157" s="24"/>
    </row>
    <row r="158" spans="1:12">
      <c r="A158" s="16" t="s">
        <v>176</v>
      </c>
      <c r="B158" s="73" t="s">
        <v>177</v>
      </c>
      <c r="C158" s="16" t="s">
        <v>36</v>
      </c>
      <c r="D158" s="16">
        <v>40</v>
      </c>
      <c r="E158" s="90"/>
      <c r="F158" s="21"/>
      <c r="G158" s="21"/>
      <c r="H158" s="21"/>
      <c r="I158" s="16"/>
      <c r="J158" s="26"/>
      <c r="K158" s="24"/>
      <c r="L158" s="24"/>
    </row>
    <row r="159" spans="1:12">
      <c r="A159" s="16" t="s">
        <v>178</v>
      </c>
      <c r="B159" s="73" t="s">
        <v>179</v>
      </c>
      <c r="C159" s="16" t="s">
        <v>36</v>
      </c>
      <c r="D159" s="16">
        <v>20</v>
      </c>
      <c r="E159" s="90"/>
      <c r="F159" s="21"/>
      <c r="G159" s="21"/>
      <c r="H159" s="21"/>
      <c r="I159" s="16"/>
      <c r="J159" s="26"/>
      <c r="K159" s="24"/>
      <c r="L159" s="24"/>
    </row>
    <row r="160" spans="1:12">
      <c r="A160" s="16" t="s">
        <v>180</v>
      </c>
      <c r="B160" s="73" t="s">
        <v>181</v>
      </c>
      <c r="C160" s="16" t="s">
        <v>36</v>
      </c>
      <c r="D160" s="16">
        <v>10</v>
      </c>
      <c r="E160" s="90"/>
      <c r="F160" s="21"/>
      <c r="G160" s="21"/>
      <c r="H160" s="21"/>
      <c r="I160" s="16"/>
      <c r="J160" s="26"/>
      <c r="K160" s="24"/>
      <c r="L160" s="24"/>
    </row>
    <row r="161" spans="1:12" ht="112.5">
      <c r="A161" s="16" t="s">
        <v>182</v>
      </c>
      <c r="B161" s="105" t="s">
        <v>183</v>
      </c>
      <c r="C161" s="16" t="s">
        <v>33</v>
      </c>
      <c r="D161" s="16">
        <v>100</v>
      </c>
      <c r="E161" s="90"/>
      <c r="F161" s="21"/>
      <c r="G161" s="21"/>
      <c r="H161" s="21"/>
      <c r="I161" s="16"/>
      <c r="J161" s="26"/>
      <c r="K161" s="24"/>
      <c r="L161" s="24"/>
    </row>
    <row r="162" spans="1:12" ht="45">
      <c r="A162" s="16" t="s">
        <v>184</v>
      </c>
      <c r="B162" s="73" t="s">
        <v>185</v>
      </c>
      <c r="C162" s="16" t="s">
        <v>33</v>
      </c>
      <c r="D162" s="16">
        <v>100</v>
      </c>
      <c r="E162" s="90"/>
      <c r="F162" s="21"/>
      <c r="G162" s="21"/>
      <c r="H162" s="21"/>
      <c r="I162" s="16"/>
      <c r="J162" s="26"/>
      <c r="K162" s="24"/>
      <c r="L162" s="24"/>
    </row>
    <row r="163" spans="1:12" ht="123.75">
      <c r="A163" s="16" t="s">
        <v>186</v>
      </c>
      <c r="B163" s="73" t="s">
        <v>187</v>
      </c>
      <c r="C163" s="16" t="s">
        <v>33</v>
      </c>
      <c r="D163" s="16">
        <v>400</v>
      </c>
      <c r="E163" s="90"/>
      <c r="F163" s="21"/>
      <c r="G163" s="21"/>
      <c r="H163" s="21"/>
      <c r="I163" s="16"/>
      <c r="J163" s="26"/>
      <c r="K163" s="24"/>
      <c r="L163" s="24"/>
    </row>
    <row r="164" spans="1:12" ht="180">
      <c r="A164" s="16" t="s">
        <v>188</v>
      </c>
      <c r="B164" s="73" t="s">
        <v>189</v>
      </c>
      <c r="C164" s="16" t="s">
        <v>33</v>
      </c>
      <c r="D164" s="16">
        <v>10000</v>
      </c>
      <c r="E164" s="90"/>
      <c r="F164" s="21"/>
      <c r="G164" s="21"/>
      <c r="H164" s="21"/>
      <c r="I164" s="16"/>
      <c r="J164" s="26"/>
      <c r="K164" s="24"/>
      <c r="L164" s="24"/>
    </row>
    <row r="165" spans="1:12" ht="123.75">
      <c r="A165" s="16" t="s">
        <v>190</v>
      </c>
      <c r="B165" s="41" t="s">
        <v>191</v>
      </c>
      <c r="C165" s="16" t="s">
        <v>33</v>
      </c>
      <c r="D165" s="16">
        <v>20</v>
      </c>
      <c r="E165" s="90"/>
      <c r="F165" s="21"/>
      <c r="G165" s="21"/>
      <c r="H165" s="21"/>
      <c r="I165" s="16"/>
      <c r="J165" s="26"/>
      <c r="K165" s="24"/>
      <c r="L165" s="24"/>
    </row>
    <row r="166" spans="1:12">
      <c r="A166" s="16" t="s">
        <v>192</v>
      </c>
      <c r="B166" s="41" t="s">
        <v>193</v>
      </c>
      <c r="C166" s="16" t="s">
        <v>33</v>
      </c>
      <c r="D166" s="16">
        <v>100</v>
      </c>
      <c r="E166" s="90"/>
      <c r="F166" s="21"/>
      <c r="G166" s="21"/>
      <c r="H166" s="21"/>
      <c r="I166" s="16"/>
      <c r="J166" s="26"/>
      <c r="K166" s="24"/>
      <c r="L166" s="24"/>
    </row>
    <row r="167" spans="1:12" ht="33.75">
      <c r="A167" s="16" t="s">
        <v>194</v>
      </c>
      <c r="B167" s="73" t="s">
        <v>195</v>
      </c>
      <c r="C167" s="16" t="s">
        <v>33</v>
      </c>
      <c r="D167" s="16">
        <v>20</v>
      </c>
      <c r="E167" s="90"/>
      <c r="F167" s="21"/>
      <c r="G167" s="21"/>
      <c r="H167" s="21"/>
      <c r="I167" s="16"/>
      <c r="J167" s="26"/>
      <c r="K167" s="24"/>
      <c r="L167" s="24"/>
    </row>
    <row r="168" spans="1:12" ht="45">
      <c r="A168" s="16" t="s">
        <v>196</v>
      </c>
      <c r="B168" s="73" t="s">
        <v>197</v>
      </c>
      <c r="C168" s="16" t="s">
        <v>33</v>
      </c>
      <c r="D168" s="16">
        <v>300</v>
      </c>
      <c r="E168" s="90"/>
      <c r="F168" s="21"/>
      <c r="G168" s="21"/>
      <c r="H168" s="21"/>
      <c r="I168" s="16"/>
      <c r="J168" s="26"/>
      <c r="K168" s="24"/>
      <c r="L168" s="24"/>
    </row>
    <row r="169" spans="1:12">
      <c r="A169" s="16" t="s">
        <v>198</v>
      </c>
      <c r="B169" s="73" t="s">
        <v>199</v>
      </c>
      <c r="C169" s="16" t="s">
        <v>33</v>
      </c>
      <c r="D169" s="16">
        <v>200</v>
      </c>
      <c r="E169" s="90"/>
      <c r="F169" s="21"/>
      <c r="G169" s="21"/>
      <c r="H169" s="21"/>
      <c r="I169" s="16"/>
      <c r="J169" s="26"/>
      <c r="K169" s="24"/>
      <c r="L169" s="24"/>
    </row>
    <row r="170" spans="1:12">
      <c r="A170" s="16" t="s">
        <v>200</v>
      </c>
      <c r="B170" s="73" t="s">
        <v>201</v>
      </c>
      <c r="C170" s="16" t="s">
        <v>33</v>
      </c>
      <c r="D170" s="16">
        <v>200</v>
      </c>
      <c r="E170" s="90"/>
      <c r="F170" s="21"/>
      <c r="G170" s="21"/>
      <c r="H170" s="21"/>
      <c r="I170" s="16"/>
      <c r="J170" s="26"/>
      <c r="K170" s="24"/>
      <c r="L170" s="24"/>
    </row>
    <row r="171" spans="1:12" ht="25.5">
      <c r="A171" s="16" t="s">
        <v>202</v>
      </c>
      <c r="B171" s="33" t="s">
        <v>203</v>
      </c>
      <c r="C171" s="16" t="s">
        <v>33</v>
      </c>
      <c r="D171" s="16">
        <v>100</v>
      </c>
      <c r="E171" s="90"/>
      <c r="F171" s="21"/>
      <c r="G171" s="21"/>
      <c r="H171" s="21"/>
      <c r="I171" s="16"/>
      <c r="J171" s="26"/>
      <c r="K171" s="24"/>
      <c r="L171" s="24"/>
    </row>
    <row r="172" spans="1:12" ht="180">
      <c r="A172" s="16" t="s">
        <v>204</v>
      </c>
      <c r="B172" s="33" t="s">
        <v>205</v>
      </c>
      <c r="C172" s="16" t="s">
        <v>33</v>
      </c>
      <c r="D172" s="16">
        <v>80</v>
      </c>
      <c r="E172" s="90"/>
      <c r="F172" s="21"/>
      <c r="G172" s="21"/>
      <c r="H172" s="21"/>
      <c r="I172" s="16"/>
      <c r="J172" s="26"/>
      <c r="K172" s="24"/>
      <c r="L172" s="24"/>
    </row>
    <row r="173" spans="1:12">
      <c r="A173" s="16" t="s">
        <v>206</v>
      </c>
      <c r="B173" s="33" t="s">
        <v>207</v>
      </c>
      <c r="C173" s="16" t="s">
        <v>33</v>
      </c>
      <c r="D173" s="16">
        <v>20</v>
      </c>
      <c r="E173" s="90"/>
      <c r="F173" s="21"/>
      <c r="G173" s="21"/>
      <c r="H173" s="21"/>
      <c r="I173" s="16"/>
      <c r="J173" s="26"/>
      <c r="K173" s="24"/>
      <c r="L173" s="24"/>
    </row>
    <row r="174" spans="1:12">
      <c r="A174" s="16" t="s">
        <v>208</v>
      </c>
      <c r="B174" s="33" t="s">
        <v>209</v>
      </c>
      <c r="C174" s="16" t="s">
        <v>33</v>
      </c>
      <c r="D174" s="16">
        <v>10</v>
      </c>
      <c r="E174" s="90"/>
      <c r="F174" s="21"/>
      <c r="G174" s="21"/>
      <c r="H174" s="21"/>
      <c r="I174" s="16"/>
      <c r="J174" s="26"/>
      <c r="K174" s="24"/>
      <c r="L174" s="24"/>
    </row>
    <row r="175" spans="1:12">
      <c r="A175" s="16" t="s">
        <v>210</v>
      </c>
      <c r="B175" s="73" t="s">
        <v>211</v>
      </c>
      <c r="C175" s="16" t="s">
        <v>33</v>
      </c>
      <c r="D175" s="16">
        <v>80</v>
      </c>
      <c r="E175" s="90"/>
      <c r="F175" s="21"/>
      <c r="G175" s="21"/>
      <c r="H175" s="21"/>
      <c r="I175" s="16"/>
      <c r="J175" s="26"/>
      <c r="K175" s="24"/>
      <c r="L175" s="24"/>
    </row>
    <row r="176" spans="1:12">
      <c r="A176" s="16" t="s">
        <v>212</v>
      </c>
      <c r="B176" s="73" t="s">
        <v>213</v>
      </c>
      <c r="C176" s="16" t="s">
        <v>33</v>
      </c>
      <c r="D176" s="16">
        <v>40</v>
      </c>
      <c r="E176" s="90"/>
      <c r="F176" s="21"/>
      <c r="G176" s="21"/>
      <c r="H176" s="21"/>
      <c r="I176" s="16"/>
      <c r="J176" s="26"/>
      <c r="K176" s="24"/>
      <c r="L176" s="24"/>
    </row>
    <row r="177" spans="1:12">
      <c r="A177" s="16" t="s">
        <v>214</v>
      </c>
      <c r="B177" s="73" t="s">
        <v>215</v>
      </c>
      <c r="C177" s="16" t="s">
        <v>33</v>
      </c>
      <c r="D177" s="16">
        <v>60</v>
      </c>
      <c r="E177" s="90"/>
      <c r="F177" s="21"/>
      <c r="G177" s="21"/>
      <c r="H177" s="21"/>
      <c r="I177" s="16"/>
      <c r="J177" s="26"/>
      <c r="K177" s="24"/>
      <c r="L177" s="24"/>
    </row>
    <row r="178" spans="1:12" ht="25.5">
      <c r="A178" s="16" t="s">
        <v>216</v>
      </c>
      <c r="B178" s="73" t="s">
        <v>217</v>
      </c>
      <c r="C178" s="16" t="s">
        <v>33</v>
      </c>
      <c r="D178" s="16">
        <v>100</v>
      </c>
      <c r="E178" s="90"/>
      <c r="F178" s="21"/>
      <c r="G178" s="21"/>
      <c r="H178" s="21"/>
      <c r="I178" s="16"/>
      <c r="J178" s="26"/>
      <c r="K178" s="24"/>
      <c r="L178" s="24"/>
    </row>
    <row r="179" spans="1:12" ht="25.5">
      <c r="A179" s="16" t="s">
        <v>218</v>
      </c>
      <c r="B179" s="73" t="s">
        <v>219</v>
      </c>
      <c r="C179" s="16" t="s">
        <v>33</v>
      </c>
      <c r="D179" s="16">
        <v>100</v>
      </c>
      <c r="E179" s="90"/>
      <c r="F179" s="21"/>
      <c r="G179" s="21"/>
      <c r="H179" s="21"/>
      <c r="I179" s="16"/>
      <c r="J179" s="26"/>
      <c r="K179" s="24"/>
      <c r="L179" s="24"/>
    </row>
    <row r="180" spans="1:12">
      <c r="A180" s="16" t="s">
        <v>220</v>
      </c>
      <c r="B180" s="73" t="s">
        <v>221</v>
      </c>
      <c r="C180" s="16" t="s">
        <v>33</v>
      </c>
      <c r="D180" s="16">
        <v>50</v>
      </c>
      <c r="E180" s="90"/>
      <c r="F180" s="21"/>
      <c r="G180" s="21"/>
      <c r="H180" s="21"/>
      <c r="I180" s="16"/>
      <c r="J180" s="26"/>
      <c r="K180" s="24"/>
      <c r="L180" s="24"/>
    </row>
    <row r="181" spans="1:12">
      <c r="A181" s="16" t="s">
        <v>222</v>
      </c>
      <c r="B181" s="73" t="s">
        <v>223</v>
      </c>
      <c r="C181" s="16" t="s">
        <v>33</v>
      </c>
      <c r="D181" s="16">
        <v>2000</v>
      </c>
      <c r="E181" s="90"/>
      <c r="F181" s="21"/>
      <c r="G181" s="21"/>
      <c r="H181" s="21"/>
      <c r="I181" s="16"/>
      <c r="J181" s="26"/>
      <c r="K181" s="24"/>
      <c r="L181" s="24"/>
    </row>
    <row r="182" spans="1:12" ht="22.5">
      <c r="A182" s="16" t="s">
        <v>224</v>
      </c>
      <c r="B182" s="73" t="s">
        <v>225</v>
      </c>
      <c r="C182" s="16" t="s">
        <v>226</v>
      </c>
      <c r="D182" s="16">
        <v>200</v>
      </c>
      <c r="E182" s="90"/>
      <c r="F182" s="21"/>
      <c r="G182" s="21"/>
      <c r="H182" s="21"/>
      <c r="I182" s="16"/>
      <c r="J182" s="26"/>
      <c r="K182" s="24"/>
      <c r="L182" s="24"/>
    </row>
    <row r="183" spans="1:12">
      <c r="A183" s="16" t="s">
        <v>227</v>
      </c>
      <c r="B183" s="73" t="s">
        <v>228</v>
      </c>
      <c r="C183" s="16" t="s">
        <v>15</v>
      </c>
      <c r="D183" s="16">
        <v>100</v>
      </c>
      <c r="E183" s="90"/>
      <c r="F183" s="21"/>
      <c r="G183" s="21"/>
      <c r="H183" s="21"/>
      <c r="I183" s="16"/>
      <c r="J183" s="26"/>
      <c r="K183" s="24"/>
      <c r="L183" s="24"/>
    </row>
    <row r="184" spans="1:12" ht="33.75">
      <c r="A184" s="16" t="s">
        <v>229</v>
      </c>
      <c r="B184" s="73" t="s">
        <v>230</v>
      </c>
      <c r="C184" s="16" t="s">
        <v>33</v>
      </c>
      <c r="D184" s="16">
        <v>30</v>
      </c>
      <c r="E184" s="90"/>
      <c r="F184" s="21"/>
      <c r="G184" s="21"/>
      <c r="H184" s="21"/>
      <c r="I184" s="16"/>
      <c r="J184" s="26"/>
      <c r="K184" s="24"/>
      <c r="L184" s="24"/>
    </row>
    <row r="185" spans="1:12" ht="123.75">
      <c r="A185" s="16"/>
      <c r="B185" s="41" t="s">
        <v>231</v>
      </c>
      <c r="C185" s="16"/>
      <c r="D185" s="16"/>
      <c r="E185" s="90"/>
      <c r="F185" s="21"/>
      <c r="G185" s="21"/>
      <c r="H185" s="21"/>
      <c r="I185" s="16"/>
      <c r="J185" s="26"/>
      <c r="K185" s="24"/>
      <c r="L185" s="24"/>
    </row>
    <row r="186" spans="1:12" ht="22.5">
      <c r="A186" s="16">
        <v>58</v>
      </c>
      <c r="B186" s="73" t="s">
        <v>232</v>
      </c>
      <c r="C186" s="16" t="s">
        <v>15</v>
      </c>
      <c r="D186" s="16">
        <v>100</v>
      </c>
      <c r="E186" s="90"/>
      <c r="F186" s="21"/>
      <c r="G186" s="21"/>
      <c r="H186" s="21"/>
      <c r="I186" s="16"/>
      <c r="J186" s="26"/>
      <c r="K186" s="24"/>
      <c r="L186" s="24"/>
    </row>
    <row r="187" spans="1:12" ht="25.5">
      <c r="A187" s="16">
        <v>59</v>
      </c>
      <c r="B187" s="73" t="s">
        <v>233</v>
      </c>
      <c r="C187" s="16" t="s">
        <v>15</v>
      </c>
      <c r="D187" s="16">
        <v>100</v>
      </c>
      <c r="E187" s="90"/>
      <c r="F187" s="21"/>
      <c r="G187" s="21"/>
      <c r="H187" s="21"/>
      <c r="I187" s="16"/>
      <c r="J187" s="26"/>
      <c r="K187" s="24"/>
      <c r="L187" s="24"/>
    </row>
    <row r="188" spans="1:12" ht="25.5">
      <c r="A188" s="16">
        <v>60</v>
      </c>
      <c r="B188" s="73" t="s">
        <v>234</v>
      </c>
      <c r="C188" s="16" t="s">
        <v>15</v>
      </c>
      <c r="D188" s="16">
        <v>100</v>
      </c>
      <c r="E188" s="90"/>
      <c r="F188" s="21"/>
      <c r="G188" s="21"/>
      <c r="H188" s="21"/>
      <c r="I188" s="16"/>
      <c r="J188" s="26"/>
      <c r="K188" s="24"/>
      <c r="L188" s="24"/>
    </row>
    <row r="189" spans="1:12" ht="25.5">
      <c r="A189" s="16">
        <v>61</v>
      </c>
      <c r="B189" s="73" t="s">
        <v>235</v>
      </c>
      <c r="C189" s="16" t="s">
        <v>15</v>
      </c>
      <c r="D189" s="16">
        <v>100</v>
      </c>
      <c r="E189" s="90"/>
      <c r="F189" s="21"/>
      <c r="G189" s="21"/>
      <c r="H189" s="21"/>
      <c r="I189" s="16"/>
      <c r="J189" s="26"/>
      <c r="K189" s="24"/>
      <c r="L189" s="24"/>
    </row>
    <row r="190" spans="1:12" ht="78.75">
      <c r="A190" s="16">
        <v>62</v>
      </c>
      <c r="B190" s="106" t="s">
        <v>236</v>
      </c>
      <c r="C190" s="16" t="s">
        <v>41</v>
      </c>
      <c r="D190" s="16">
        <v>200</v>
      </c>
      <c r="E190" s="90"/>
      <c r="F190" s="21"/>
      <c r="G190" s="21"/>
      <c r="H190" s="21"/>
      <c r="I190" s="16"/>
      <c r="J190" s="26"/>
      <c r="K190" s="24"/>
      <c r="L190" s="24"/>
    </row>
    <row r="191" spans="1:12" ht="67.5">
      <c r="A191" s="16">
        <v>63</v>
      </c>
      <c r="B191" s="105" t="s">
        <v>237</v>
      </c>
      <c r="C191" s="16" t="s">
        <v>33</v>
      </c>
      <c r="D191" s="16">
        <v>60</v>
      </c>
      <c r="E191" s="90"/>
      <c r="F191" s="21"/>
      <c r="G191" s="21"/>
      <c r="H191" s="21"/>
      <c r="I191" s="16"/>
      <c r="J191" s="26"/>
      <c r="K191" s="24"/>
      <c r="L191" s="24"/>
    </row>
    <row r="192" spans="1:12">
      <c r="A192" s="5"/>
      <c r="B192" s="66"/>
      <c r="C192" s="5"/>
      <c r="D192" s="5"/>
      <c r="E192" s="5"/>
      <c r="F192" s="107"/>
      <c r="G192" s="70">
        <f>SUM(G129:G191)</f>
        <v>0</v>
      </c>
      <c r="H192" s="70">
        <f>SUM(H129:H191)</f>
        <v>0</v>
      </c>
      <c r="I192" s="104"/>
      <c r="J192" s="5"/>
    </row>
    <row r="196" spans="1:12">
      <c r="A196" s="40"/>
      <c r="B196" s="126"/>
      <c r="C196" s="126"/>
      <c r="D196" s="126"/>
      <c r="E196" s="126"/>
      <c r="F196" s="126"/>
      <c r="G196" s="126"/>
      <c r="H196" s="126"/>
      <c r="I196" s="126"/>
      <c r="J196" s="126"/>
      <c r="K196" s="126"/>
      <c r="L196" s="126"/>
    </row>
    <row r="197" spans="1:12" ht="54" customHeight="1">
      <c r="B197" s="125" t="s">
        <v>242</v>
      </c>
      <c r="C197" s="125"/>
      <c r="D197" s="125"/>
      <c r="E197" s="125"/>
      <c r="F197" s="125"/>
      <c r="G197" s="125"/>
      <c r="H197" s="125"/>
      <c r="I197" s="125"/>
      <c r="J197" s="125"/>
      <c r="K197" s="125"/>
      <c r="L197" s="125"/>
    </row>
  </sheetData>
  <mergeCells count="4">
    <mergeCell ref="A2:J2"/>
    <mergeCell ref="B4:J4"/>
    <mergeCell ref="B197:L197"/>
    <mergeCell ref="B196:L196"/>
  </mergeCells>
  <pageMargins left="0.3543307086614173" right="0.3543307086614173" top="0.74803149606299213" bottom="0.74803149606299213" header="0.3543307086614173" footer="0.3543307086614173"/>
  <pageSetup paperSize="9" scale="59" fitToHeight="0" pageOrder="overThenDown" orientation="portrait" useFirstPageNumber="1" horizontalDpi="0" verticalDpi="0"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1163</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ekochanowska</dc:creator>
  <cp:lastModifiedBy>barciszewska@spsp.adt.psiez.pl</cp:lastModifiedBy>
  <cp:revision>216</cp:revision>
  <cp:lastPrinted>2025-04-03T06:20:44Z</cp:lastPrinted>
  <dcterms:created xsi:type="dcterms:W3CDTF">2009-04-16T11:32:48Z</dcterms:created>
  <dcterms:modified xsi:type="dcterms:W3CDTF">2025-04-03T06:20:46Z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